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МО'!$A$1:$L$122</definedName>
  </definedNames>
  <calcPr calcId="145621"/>
</workbook>
</file>

<file path=xl/calcChain.xml><?xml version="1.0" encoding="utf-8"?>
<calcChain xmlns="http://schemas.openxmlformats.org/spreadsheetml/2006/main">
  <c r="I120" i="5" l="1"/>
  <c r="I117" i="5"/>
  <c r="D120" i="5"/>
  <c r="D117" i="5"/>
  <c r="J111" i="5"/>
  <c r="C111" i="5"/>
  <c r="J110" i="5"/>
  <c r="C110" i="5"/>
  <c r="J109" i="5"/>
  <c r="C109" i="5"/>
  <c r="I24" i="5"/>
  <c r="I23" i="5"/>
  <c r="G23" i="5" s="1"/>
  <c r="I22" i="5"/>
  <c r="I21" i="5"/>
  <c r="I20" i="5"/>
  <c r="I19" i="5"/>
  <c r="I18" i="5"/>
  <c r="A107" i="5"/>
  <c r="A103" i="5"/>
  <c r="A99" i="5"/>
  <c r="Q97" i="5"/>
  <c r="L97" i="5"/>
  <c r="Z97" i="5"/>
  <c r="Y97" i="5"/>
  <c r="X97" i="5"/>
  <c r="W97" i="5"/>
  <c r="C96" i="5"/>
  <c r="K95" i="5"/>
  <c r="J97" i="5" s="1"/>
  <c r="P97" i="5" s="1"/>
  <c r="J95" i="5"/>
  <c r="H95" i="5"/>
  <c r="G97" i="5" s="1"/>
  <c r="O97" i="5" s="1"/>
  <c r="G95" i="5"/>
  <c r="F95" i="5"/>
  <c r="V95" i="5"/>
  <c r="T95" i="5"/>
  <c r="U95" i="5"/>
  <c r="S95" i="5"/>
  <c r="E95" i="5"/>
  <c r="D95" i="5"/>
  <c r="I95" i="5"/>
  <c r="C95" i="5"/>
  <c r="B95" i="5"/>
  <c r="Q94" i="5"/>
  <c r="L94" i="5"/>
  <c r="Z94" i="5"/>
  <c r="Y94" i="5"/>
  <c r="W94" i="5"/>
  <c r="K93" i="5"/>
  <c r="J94" i="5" s="1"/>
  <c r="P94" i="5" s="1"/>
  <c r="J93" i="5"/>
  <c r="H93" i="5"/>
  <c r="G94" i="5" s="1"/>
  <c r="O94" i="5" s="1"/>
  <c r="G93" i="5"/>
  <c r="F93" i="5"/>
  <c r="V93" i="5"/>
  <c r="T93" i="5"/>
  <c r="U93" i="5"/>
  <c r="S93" i="5"/>
  <c r="E93" i="5"/>
  <c r="D93" i="5"/>
  <c r="I93" i="5"/>
  <c r="B93" i="5"/>
  <c r="Q92" i="5"/>
  <c r="O92" i="5"/>
  <c r="L92" i="5"/>
  <c r="G92" i="5"/>
  <c r="Z92" i="5"/>
  <c r="Y92" i="5"/>
  <c r="X92" i="5"/>
  <c r="W92" i="5"/>
  <c r="K91" i="5"/>
  <c r="J92" i="5" s="1"/>
  <c r="P92" i="5" s="1"/>
  <c r="J91" i="5"/>
  <c r="H91" i="5"/>
  <c r="G91" i="5"/>
  <c r="F91" i="5"/>
  <c r="V91" i="5"/>
  <c r="T91" i="5"/>
  <c r="U91" i="5"/>
  <c r="S91" i="5"/>
  <c r="E91" i="5"/>
  <c r="D91" i="5"/>
  <c r="I91" i="5"/>
  <c r="B91" i="5"/>
  <c r="L90" i="5"/>
  <c r="Q90" i="5" s="1"/>
  <c r="L99" i="5" s="1"/>
  <c r="Z90" i="5"/>
  <c r="Y90" i="5"/>
  <c r="X90" i="5"/>
  <c r="W90" i="5"/>
  <c r="K89" i="5"/>
  <c r="J90" i="5" s="1"/>
  <c r="P90" i="5" s="1"/>
  <c r="J99" i="5" s="1"/>
  <c r="J89" i="5"/>
  <c r="H89" i="5"/>
  <c r="G90" i="5" s="1"/>
  <c r="O90" i="5" s="1"/>
  <c r="G89" i="5"/>
  <c r="F89" i="5"/>
  <c r="V89" i="5"/>
  <c r="T89" i="5"/>
  <c r="U89" i="5"/>
  <c r="S89" i="5"/>
  <c r="E89" i="5"/>
  <c r="D89" i="5"/>
  <c r="I89" i="5"/>
  <c r="B89" i="5"/>
  <c r="A88" i="5"/>
  <c r="A84" i="5"/>
  <c r="L82" i="5"/>
  <c r="Q82" i="5" s="1"/>
  <c r="L84" i="5" s="1"/>
  <c r="G82" i="5"/>
  <c r="O82" i="5" s="1"/>
  <c r="G84" i="5" s="1"/>
  <c r="Z82" i="5"/>
  <c r="X82" i="5"/>
  <c r="W82" i="5"/>
  <c r="K81" i="5"/>
  <c r="J82" i="5" s="1"/>
  <c r="P82" i="5" s="1"/>
  <c r="J84" i="5" s="1"/>
  <c r="J81" i="5"/>
  <c r="H81" i="5"/>
  <c r="Y82" i="5" s="1"/>
  <c r="G81" i="5"/>
  <c r="F81" i="5"/>
  <c r="V81" i="5"/>
  <c r="T81" i="5"/>
  <c r="U81" i="5"/>
  <c r="S81" i="5"/>
  <c r="E81" i="5"/>
  <c r="D81" i="5"/>
  <c r="I81" i="5"/>
  <c r="B81" i="5"/>
  <c r="A80" i="5"/>
  <c r="A76" i="5"/>
  <c r="Q74" i="5"/>
  <c r="L76" i="5" s="1"/>
  <c r="L74" i="5"/>
  <c r="Y74" i="5"/>
  <c r="X74" i="5"/>
  <c r="W74" i="5"/>
  <c r="K72" i="5"/>
  <c r="K71" i="5"/>
  <c r="J74" i="5" s="1"/>
  <c r="P74" i="5" s="1"/>
  <c r="J76" i="5" s="1"/>
  <c r="H71" i="5"/>
  <c r="L73" i="5"/>
  <c r="G73" i="5"/>
  <c r="E73" i="5"/>
  <c r="J72" i="5"/>
  <c r="E72" i="5"/>
  <c r="J71" i="5"/>
  <c r="E71" i="5"/>
  <c r="K70" i="5"/>
  <c r="J70" i="5"/>
  <c r="H70" i="5"/>
  <c r="G74" i="5" s="1"/>
  <c r="O74" i="5" s="1"/>
  <c r="G76" i="5" s="1"/>
  <c r="G70" i="5"/>
  <c r="F70" i="5"/>
  <c r="V69" i="5"/>
  <c r="T69" i="5"/>
  <c r="U69" i="5"/>
  <c r="H72" i="5" s="1"/>
  <c r="S69" i="5"/>
  <c r="F69" i="5"/>
  <c r="E69" i="5"/>
  <c r="D69" i="5"/>
  <c r="I69" i="5"/>
  <c r="A68" i="5"/>
  <c r="A64" i="5"/>
  <c r="L62" i="5"/>
  <c r="Q62" i="5" s="1"/>
  <c r="Z62" i="5"/>
  <c r="Y62" i="5"/>
  <c r="W62" i="5"/>
  <c r="K59" i="5"/>
  <c r="H59" i="5"/>
  <c r="L61" i="5"/>
  <c r="G61" i="5"/>
  <c r="E61" i="5"/>
  <c r="J60" i="5"/>
  <c r="E60" i="5"/>
  <c r="J59" i="5"/>
  <c r="E59" i="5"/>
  <c r="K58" i="5"/>
  <c r="J58" i="5"/>
  <c r="H58" i="5"/>
  <c r="G58" i="5"/>
  <c r="F58" i="5"/>
  <c r="K57" i="5"/>
  <c r="J57" i="5"/>
  <c r="H57" i="5"/>
  <c r="R57" i="5" s="1"/>
  <c r="G57" i="5"/>
  <c r="F57" i="5"/>
  <c r="C56" i="5"/>
  <c r="V55" i="5"/>
  <c r="K60" i="5" s="1"/>
  <c r="T55" i="5"/>
  <c r="U55" i="5"/>
  <c r="H60" i="5" s="1"/>
  <c r="X62" i="5" s="1"/>
  <c r="S55" i="5"/>
  <c r="F55" i="5"/>
  <c r="E55" i="5"/>
  <c r="D55" i="5"/>
  <c r="I55" i="5"/>
  <c r="C55" i="5"/>
  <c r="B55" i="5"/>
  <c r="Q54" i="5"/>
  <c r="L54" i="5"/>
  <c r="Z54" i="5"/>
  <c r="Y54" i="5"/>
  <c r="G21" i="5" s="1"/>
  <c r="X54" i="5"/>
  <c r="W54" i="5"/>
  <c r="H52" i="5"/>
  <c r="H51" i="5"/>
  <c r="L53" i="5"/>
  <c r="G53" i="5"/>
  <c r="E53" i="5"/>
  <c r="J52" i="5"/>
  <c r="E52" i="5"/>
  <c r="J51" i="5"/>
  <c r="E51" i="5"/>
  <c r="K50" i="5"/>
  <c r="J50" i="5"/>
  <c r="H50" i="5"/>
  <c r="G54" i="5" s="1"/>
  <c r="O54" i="5" s="1"/>
  <c r="G50" i="5"/>
  <c r="F50" i="5"/>
  <c r="K49" i="5"/>
  <c r="J49" i="5"/>
  <c r="H49" i="5"/>
  <c r="R49" i="5" s="1"/>
  <c r="G49" i="5"/>
  <c r="F49" i="5"/>
  <c r="K48" i="5"/>
  <c r="J48" i="5"/>
  <c r="H48" i="5"/>
  <c r="G48" i="5"/>
  <c r="F48" i="5"/>
  <c r="K47" i="5"/>
  <c r="J47" i="5"/>
  <c r="H47" i="5"/>
  <c r="R47" i="5" s="1"/>
  <c r="G47" i="5"/>
  <c r="F47" i="5"/>
  <c r="V46" i="5"/>
  <c r="K52" i="5" s="1"/>
  <c r="T46" i="5"/>
  <c r="K51" i="5" s="1"/>
  <c r="U46" i="5"/>
  <c r="S46" i="5"/>
  <c r="F46" i="5"/>
  <c r="E46" i="5"/>
  <c r="D46" i="5"/>
  <c r="I46" i="5"/>
  <c r="L45" i="5"/>
  <c r="Q45" i="5" s="1"/>
  <c r="Z45" i="5"/>
  <c r="Y45" i="5"/>
  <c r="W45" i="5"/>
  <c r="G19" i="5" s="1"/>
  <c r="K43" i="5"/>
  <c r="H43" i="5"/>
  <c r="L44" i="5"/>
  <c r="G44" i="5"/>
  <c r="E44" i="5"/>
  <c r="J43" i="5"/>
  <c r="E43" i="5"/>
  <c r="J42" i="5"/>
  <c r="E42" i="5"/>
  <c r="K41" i="5"/>
  <c r="J41" i="5"/>
  <c r="H41" i="5"/>
  <c r="G45" i="5" s="1"/>
  <c r="O45" i="5" s="1"/>
  <c r="G41" i="5"/>
  <c r="F41" i="5"/>
  <c r="K40" i="5"/>
  <c r="J40" i="5"/>
  <c r="H40" i="5"/>
  <c r="R40" i="5" s="1"/>
  <c r="G40" i="5"/>
  <c r="F40" i="5"/>
  <c r="K39" i="5"/>
  <c r="J39" i="5"/>
  <c r="H39" i="5"/>
  <c r="G39" i="5"/>
  <c r="F39" i="5"/>
  <c r="K38" i="5"/>
  <c r="J38" i="5"/>
  <c r="H38" i="5"/>
  <c r="R38" i="5" s="1"/>
  <c r="G38" i="5"/>
  <c r="F38" i="5"/>
  <c r="V37" i="5"/>
  <c r="T37" i="5"/>
  <c r="K42" i="5" s="1"/>
  <c r="J45" i="5" s="1"/>
  <c r="P45" i="5" s="1"/>
  <c r="U37" i="5"/>
  <c r="S37" i="5"/>
  <c r="H42" i="5" s="1"/>
  <c r="F37" i="5"/>
  <c r="E37" i="5"/>
  <c r="D37" i="5"/>
  <c r="I37" i="5"/>
  <c r="A36" i="5"/>
  <c r="A34" i="5"/>
  <c r="A14" i="5"/>
  <c r="B11" i="5"/>
  <c r="H5" i="5"/>
  <c r="A1" i="5"/>
  <c r="G103" i="5" l="1"/>
  <c r="G107" i="5"/>
  <c r="G64" i="5"/>
  <c r="J54" i="5"/>
  <c r="P54" i="5" s="1"/>
  <c r="J64" i="5" s="1"/>
  <c r="J62" i="5"/>
  <c r="P62" i="5" s="1"/>
  <c r="L107" i="5"/>
  <c r="L103" i="5"/>
  <c r="L64" i="5"/>
  <c r="J107" i="5"/>
  <c r="G99" i="5"/>
  <c r="X45" i="5"/>
  <c r="G62" i="5"/>
  <c r="O62" i="5" s="1"/>
  <c r="G18" i="5" s="1"/>
  <c r="X94" i="5"/>
  <c r="Z74" i="5"/>
  <c r="G22" i="5" s="1"/>
  <c r="R70" i="5"/>
  <c r="G24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B20" i="3" s="1"/>
  <c r="DA20" i="3"/>
  <c r="DC20" i="3"/>
  <c r="A21" i="3"/>
  <c r="CY21" i="3"/>
  <c r="CZ21" i="3"/>
  <c r="DB21" i="3" s="1"/>
  <c r="DA21" i="3"/>
  <c r="DC21" i="3"/>
  <c r="A22" i="3"/>
  <c r="CX22" i="3"/>
  <c r="CY22" i="3"/>
  <c r="CZ22" i="3"/>
  <c r="DA22" i="3"/>
  <c r="DB22" i="3"/>
  <c r="DC22" i="3"/>
  <c r="A23" i="3"/>
  <c r="CY23" i="3"/>
  <c r="CZ23" i="3"/>
  <c r="DA23" i="3"/>
  <c r="DB23" i="3"/>
  <c r="DC23" i="3"/>
  <c r="A24" i="3"/>
  <c r="CY24" i="3"/>
  <c r="CZ24" i="3"/>
  <c r="DA24" i="3"/>
  <c r="DB24" i="3"/>
  <c r="DC24" i="3"/>
  <c r="A25" i="3"/>
  <c r="CY25" i="3"/>
  <c r="CZ25" i="3"/>
  <c r="DB25" i="3" s="1"/>
  <c r="DA25" i="3"/>
  <c r="DC25" i="3"/>
  <c r="A26" i="3"/>
  <c r="CY26" i="3"/>
  <c r="CZ26" i="3"/>
  <c r="DB26" i="3" s="1"/>
  <c r="DA26" i="3"/>
  <c r="DC26" i="3"/>
  <c r="A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Y29" i="3"/>
  <c r="CZ29" i="3"/>
  <c r="DA29" i="3"/>
  <c r="DB29" i="3"/>
  <c r="DC29" i="3"/>
  <c r="A30" i="3"/>
  <c r="CY30" i="3"/>
  <c r="CZ30" i="3"/>
  <c r="DA30" i="3"/>
  <c r="DB30" i="3"/>
  <c r="DC30" i="3"/>
  <c r="A31" i="3"/>
  <c r="CY31" i="3"/>
  <c r="CZ31" i="3"/>
  <c r="DB31" i="3" s="1"/>
  <c r="DA31" i="3"/>
  <c r="DC31" i="3"/>
  <c r="A32" i="3"/>
  <c r="CY32" i="3"/>
  <c r="CZ32" i="3"/>
  <c r="DB32" i="3" s="1"/>
  <c r="DA32" i="3"/>
  <c r="DC32" i="3"/>
  <c r="A33" i="3"/>
  <c r="CY33" i="3"/>
  <c r="CZ33" i="3"/>
  <c r="DA33" i="3"/>
  <c r="DB33" i="3"/>
  <c r="DC33" i="3"/>
  <c r="A34" i="3"/>
  <c r="CY34" i="3"/>
  <c r="CZ34" i="3"/>
  <c r="DA34" i="3"/>
  <c r="DB34" i="3"/>
  <c r="DC34" i="3"/>
  <c r="A35" i="3"/>
  <c r="CY35" i="3"/>
  <c r="CZ35" i="3"/>
  <c r="DA35" i="3"/>
  <c r="DB35" i="3"/>
  <c r="DC35" i="3"/>
  <c r="A36" i="3"/>
  <c r="CY36" i="3"/>
  <c r="CZ36" i="3"/>
  <c r="DA36" i="3"/>
  <c r="DB36" i="3"/>
  <c r="DC36" i="3"/>
  <c r="A37" i="3"/>
  <c r="CY37" i="3"/>
  <c r="CZ37" i="3"/>
  <c r="DB37" i="3" s="1"/>
  <c r="DA37" i="3"/>
  <c r="DC37" i="3"/>
  <c r="A38" i="3"/>
  <c r="CY38" i="3"/>
  <c r="CZ38" i="3"/>
  <c r="DB38" i="3" s="1"/>
  <c r="DA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A42" i="3"/>
  <c r="DB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B56" i="3" s="1"/>
  <c r="DA56" i="3"/>
  <c r="DC56" i="3"/>
  <c r="A57" i="3"/>
  <c r="CY57" i="3"/>
  <c r="CZ57" i="3"/>
  <c r="DA57" i="3"/>
  <c r="DB57" i="3"/>
  <c r="DC57" i="3"/>
  <c r="A58" i="3"/>
  <c r="CY58" i="3"/>
  <c r="CZ58" i="3"/>
  <c r="DA58" i="3"/>
  <c r="DB58" i="3"/>
  <c r="DC58" i="3"/>
  <c r="A59" i="3"/>
  <c r="CY59" i="3"/>
  <c r="CZ59" i="3"/>
  <c r="DA59" i="3"/>
  <c r="DB59" i="3"/>
  <c r="DC59" i="3"/>
  <c r="A60" i="3"/>
  <c r="CY60" i="3"/>
  <c r="CZ60" i="3"/>
  <c r="DA60" i="3"/>
  <c r="DB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A65" i="3"/>
  <c r="DB65" i="3"/>
  <c r="DC65" i="3"/>
  <c r="A66" i="3"/>
  <c r="CX66" i="3"/>
  <c r="CY66" i="3"/>
  <c r="CZ66" i="3"/>
  <c r="DA66" i="3"/>
  <c r="DB66" i="3"/>
  <c r="DC6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R28" i="1"/>
  <c r="T28" i="1"/>
  <c r="AB28" i="1"/>
  <c r="AC28" i="1"/>
  <c r="AD28" i="1"/>
  <c r="CR28" i="1" s="1"/>
  <c r="Q28" i="1" s="1"/>
  <c r="AE28" i="1"/>
  <c r="AF28" i="1"/>
  <c r="CT28" i="1" s="1"/>
  <c r="S28" i="1" s="1"/>
  <c r="AG28" i="1"/>
  <c r="AH28" i="1"/>
  <c r="CV28" i="1" s="1"/>
  <c r="U28" i="1" s="1"/>
  <c r="AI28" i="1"/>
  <c r="AJ28" i="1"/>
  <c r="CX28" i="1" s="1"/>
  <c r="W28" i="1" s="1"/>
  <c r="CQ28" i="1"/>
  <c r="P28" i="1" s="1"/>
  <c r="CP28" i="1" s="1"/>
  <c r="O28" i="1" s="1"/>
  <c r="CS28" i="1"/>
  <c r="CU28" i="1"/>
  <c r="CW28" i="1"/>
  <c r="V28" i="1" s="1"/>
  <c r="CY28" i="1"/>
  <c r="X28" i="1" s="1"/>
  <c r="FR28" i="1"/>
  <c r="GL28" i="1"/>
  <c r="GN28" i="1"/>
  <c r="GP28" i="1"/>
  <c r="GV28" i="1"/>
  <c r="HC28" i="1"/>
  <c r="GX28" i="1" s="1"/>
  <c r="C29" i="1"/>
  <c r="D29" i="1"/>
  <c r="T29" i="1"/>
  <c r="AC29" i="1"/>
  <c r="AE29" i="1"/>
  <c r="AD29" i="1" s="1"/>
  <c r="CR29" i="1" s="1"/>
  <c r="Q29" i="1" s="1"/>
  <c r="AF29" i="1"/>
  <c r="AG29" i="1"/>
  <c r="AH29" i="1"/>
  <c r="CV29" i="1" s="1"/>
  <c r="U29" i="1" s="1"/>
  <c r="AI29" i="1"/>
  <c r="AJ29" i="1"/>
  <c r="CX29" i="1" s="1"/>
  <c r="W29" i="1" s="1"/>
  <c r="CQ29" i="1"/>
  <c r="P29" i="1" s="1"/>
  <c r="CS29" i="1"/>
  <c r="R29" i="1" s="1"/>
  <c r="CU29" i="1"/>
  <c r="CW29" i="1"/>
  <c r="V29" i="1" s="1"/>
  <c r="FR29" i="1"/>
  <c r="GL29" i="1"/>
  <c r="GN29" i="1"/>
  <c r="GP29" i="1"/>
  <c r="GV29" i="1"/>
  <c r="HC29" i="1"/>
  <c r="GX29" i="1" s="1"/>
  <c r="C30" i="1"/>
  <c r="D30" i="1"/>
  <c r="T30" i="1"/>
  <c r="AC30" i="1"/>
  <c r="AE30" i="1"/>
  <c r="AD30" i="1" s="1"/>
  <c r="AF30" i="1"/>
  <c r="CT30" i="1" s="1"/>
  <c r="S30" i="1" s="1"/>
  <c r="AG30" i="1"/>
  <c r="AH30" i="1"/>
  <c r="CV30" i="1" s="1"/>
  <c r="U30" i="1" s="1"/>
  <c r="AI30" i="1"/>
  <c r="AJ30" i="1"/>
  <c r="CX30" i="1" s="1"/>
  <c r="W30" i="1" s="1"/>
  <c r="CQ30" i="1"/>
  <c r="P30" i="1" s="1"/>
  <c r="CS30" i="1"/>
  <c r="R30" i="1" s="1"/>
  <c r="CU30" i="1"/>
  <c r="CW30" i="1"/>
  <c r="V30" i="1" s="1"/>
  <c r="FR30" i="1"/>
  <c r="GL30" i="1"/>
  <c r="GN30" i="1"/>
  <c r="GP30" i="1"/>
  <c r="GV30" i="1"/>
  <c r="HC30" i="1"/>
  <c r="GX30" i="1" s="1"/>
  <c r="C31" i="1"/>
  <c r="D31" i="1"/>
  <c r="R31" i="1"/>
  <c r="X31" i="1"/>
  <c r="AB31" i="1"/>
  <c r="AC31" i="1"/>
  <c r="AE31" i="1"/>
  <c r="AD31" i="1" s="1"/>
  <c r="CR31" i="1" s="1"/>
  <c r="Q31" i="1" s="1"/>
  <c r="AF31" i="1"/>
  <c r="CT31" i="1" s="1"/>
  <c r="S31" i="1" s="1"/>
  <c r="CZ31" i="1" s="1"/>
  <c r="Y31" i="1" s="1"/>
  <c r="AG31" i="1"/>
  <c r="AH31" i="1"/>
  <c r="AI31" i="1"/>
  <c r="AJ31" i="1"/>
  <c r="CX31" i="1" s="1"/>
  <c r="W31" i="1" s="1"/>
  <c r="CP31" i="1"/>
  <c r="O31" i="1" s="1"/>
  <c r="CQ31" i="1"/>
  <c r="P31" i="1" s="1"/>
  <c r="CS31" i="1"/>
  <c r="CU31" i="1"/>
  <c r="T31" i="1" s="1"/>
  <c r="CV31" i="1"/>
  <c r="U31" i="1" s="1"/>
  <c r="CW31" i="1"/>
  <c r="V31" i="1" s="1"/>
  <c r="CY31" i="1"/>
  <c r="FR31" i="1"/>
  <c r="GL31" i="1"/>
  <c r="GN31" i="1"/>
  <c r="GP31" i="1"/>
  <c r="GV31" i="1"/>
  <c r="HC31" i="1"/>
  <c r="GX31" i="1" s="1"/>
  <c r="GM31" i="1" s="1"/>
  <c r="C32" i="1"/>
  <c r="D32" i="1"/>
  <c r="I32" i="1"/>
  <c r="CX24" i="3" s="1"/>
  <c r="K32" i="1"/>
  <c r="Q32" i="1"/>
  <c r="W32" i="1"/>
  <c r="AC32" i="1"/>
  <c r="AD32" i="1"/>
  <c r="CR32" i="1" s="1"/>
  <c r="AE32" i="1"/>
  <c r="AF32" i="1"/>
  <c r="CT32" i="1" s="1"/>
  <c r="S32" i="1" s="1"/>
  <c r="CY32" i="1" s="1"/>
  <c r="X32" i="1" s="1"/>
  <c r="AG32" i="1"/>
  <c r="AH32" i="1"/>
  <c r="AI32" i="1"/>
  <c r="CW32" i="1" s="1"/>
  <c r="V32" i="1" s="1"/>
  <c r="AJ32" i="1"/>
  <c r="CX32" i="1" s="1"/>
  <c r="CQ32" i="1"/>
  <c r="P32" i="1" s="1"/>
  <c r="CP32" i="1" s="1"/>
  <c r="O32" i="1" s="1"/>
  <c r="CS32" i="1"/>
  <c r="R32" i="1" s="1"/>
  <c r="CU32" i="1"/>
  <c r="T32" i="1" s="1"/>
  <c r="CV32" i="1"/>
  <c r="U32" i="1" s="1"/>
  <c r="CZ32" i="1"/>
  <c r="Y32" i="1" s="1"/>
  <c r="FR32" i="1"/>
  <c r="GL32" i="1"/>
  <c r="GN32" i="1"/>
  <c r="GP32" i="1"/>
  <c r="GV32" i="1"/>
  <c r="GX32" i="1"/>
  <c r="HC32" i="1"/>
  <c r="C33" i="1"/>
  <c r="D33" i="1"/>
  <c r="I33" i="1"/>
  <c r="K33" i="1"/>
  <c r="T33" i="1"/>
  <c r="AC33" i="1"/>
  <c r="CQ33" i="1" s="1"/>
  <c r="AD33" i="1"/>
  <c r="AE33" i="1"/>
  <c r="AF33" i="1"/>
  <c r="AG33" i="1"/>
  <c r="AH33" i="1"/>
  <c r="CV33" i="1" s="1"/>
  <c r="AI33" i="1"/>
  <c r="CW33" i="1" s="1"/>
  <c r="AJ33" i="1"/>
  <c r="CR33" i="1"/>
  <c r="CS33" i="1"/>
  <c r="CT33" i="1"/>
  <c r="S33" i="1" s="1"/>
  <c r="CU33" i="1"/>
  <c r="CX33" i="1"/>
  <c r="FR33" i="1"/>
  <c r="GL33" i="1"/>
  <c r="GN33" i="1"/>
  <c r="GP33" i="1"/>
  <c r="GV33" i="1"/>
  <c r="HC33" i="1"/>
  <c r="C34" i="1"/>
  <c r="D34" i="1"/>
  <c r="S34" i="1"/>
  <c r="CZ34" i="1" s="1"/>
  <c r="Y34" i="1" s="1"/>
  <c r="AB34" i="1"/>
  <c r="AC34" i="1"/>
  <c r="AD34" i="1"/>
  <c r="CR34" i="1" s="1"/>
  <c r="Q34" i="1" s="1"/>
  <c r="AE34" i="1"/>
  <c r="AF34" i="1"/>
  <c r="AG34" i="1"/>
  <c r="CU34" i="1" s="1"/>
  <c r="T34" i="1" s="1"/>
  <c r="AH34" i="1"/>
  <c r="CV34" i="1" s="1"/>
  <c r="U34" i="1" s="1"/>
  <c r="AI34" i="1"/>
  <c r="AJ34" i="1"/>
  <c r="CX34" i="1" s="1"/>
  <c r="W34" i="1" s="1"/>
  <c r="CQ34" i="1"/>
  <c r="P34" i="1" s="1"/>
  <c r="CS34" i="1"/>
  <c r="R34" i="1" s="1"/>
  <c r="CT34" i="1"/>
  <c r="CW34" i="1"/>
  <c r="V34" i="1" s="1"/>
  <c r="FR34" i="1"/>
  <c r="GL34" i="1"/>
  <c r="GN34" i="1"/>
  <c r="GP34" i="1"/>
  <c r="GV34" i="1"/>
  <c r="HC34" i="1" s="1"/>
  <c r="GX34" i="1" s="1"/>
  <c r="C35" i="1"/>
  <c r="D35" i="1"/>
  <c r="U35" i="1"/>
  <c r="AC35" i="1"/>
  <c r="AD35" i="1"/>
  <c r="CR35" i="1" s="1"/>
  <c r="Q35" i="1" s="1"/>
  <c r="AE35" i="1"/>
  <c r="CS35" i="1" s="1"/>
  <c r="R35" i="1" s="1"/>
  <c r="AF35" i="1"/>
  <c r="AG35" i="1"/>
  <c r="AH35" i="1"/>
  <c r="AI35" i="1"/>
  <c r="CW35" i="1" s="1"/>
  <c r="V35" i="1" s="1"/>
  <c r="AJ35" i="1"/>
  <c r="CX35" i="1" s="1"/>
  <c r="W35" i="1" s="1"/>
  <c r="CT35" i="1"/>
  <c r="S35" i="1" s="1"/>
  <c r="CY35" i="1" s="1"/>
  <c r="X35" i="1" s="1"/>
  <c r="CU35" i="1"/>
  <c r="T35" i="1" s="1"/>
  <c r="CV35" i="1"/>
  <c r="CZ35" i="1"/>
  <c r="Y35" i="1" s="1"/>
  <c r="FR35" i="1"/>
  <c r="GL35" i="1"/>
  <c r="GN35" i="1"/>
  <c r="GP35" i="1"/>
  <c r="GV35" i="1"/>
  <c r="HC35" i="1" s="1"/>
  <c r="GX35" i="1" s="1"/>
  <c r="C36" i="1"/>
  <c r="D36" i="1"/>
  <c r="I36" i="1"/>
  <c r="K36" i="1"/>
  <c r="AB36" i="1"/>
  <c r="AC36" i="1"/>
  <c r="CQ36" i="1" s="1"/>
  <c r="AD36" i="1"/>
  <c r="AE36" i="1"/>
  <c r="AF36" i="1"/>
  <c r="AG36" i="1"/>
  <c r="CU36" i="1" s="1"/>
  <c r="T36" i="1" s="1"/>
  <c r="AG39" i="1" s="1"/>
  <c r="AH36" i="1"/>
  <c r="CV36" i="1" s="1"/>
  <c r="AI36" i="1"/>
  <c r="CW36" i="1" s="1"/>
  <c r="AJ36" i="1"/>
  <c r="CR36" i="1"/>
  <c r="CS36" i="1"/>
  <c r="CT36" i="1"/>
  <c r="CX36" i="1"/>
  <c r="FR36" i="1"/>
  <c r="GL36" i="1"/>
  <c r="GN36" i="1"/>
  <c r="GP36" i="1"/>
  <c r="GV36" i="1"/>
  <c r="HC36" i="1" s="1"/>
  <c r="C37" i="1"/>
  <c r="D37" i="1"/>
  <c r="I37" i="1"/>
  <c r="K37" i="1"/>
  <c r="W37" i="1"/>
  <c r="EB39" i="1" s="1"/>
  <c r="AC37" i="1"/>
  <c r="AE37" i="1"/>
  <c r="AF37" i="1"/>
  <c r="CT37" i="1" s="1"/>
  <c r="S37" i="1" s="1"/>
  <c r="AG37" i="1"/>
  <c r="CU37" i="1" s="1"/>
  <c r="T37" i="1" s="1"/>
  <c r="AH37" i="1"/>
  <c r="AI37" i="1"/>
  <c r="AJ37" i="1"/>
  <c r="CQ37" i="1"/>
  <c r="P37" i="1" s="1"/>
  <c r="CV37" i="1"/>
  <c r="U37" i="1" s="1"/>
  <c r="DZ39" i="1" s="1"/>
  <c r="DZ26" i="1" s="1"/>
  <c r="CW37" i="1"/>
  <c r="V37" i="1" s="1"/>
  <c r="CX37" i="1"/>
  <c r="FR37" i="1"/>
  <c r="GL37" i="1"/>
  <c r="FR39" i="1" s="1"/>
  <c r="FR26" i="1" s="1"/>
  <c r="GN37" i="1"/>
  <c r="GP37" i="1"/>
  <c r="GV37" i="1"/>
  <c r="HC37" i="1"/>
  <c r="GX37" i="1" s="1"/>
  <c r="B39" i="1"/>
  <c r="B26" i="1" s="1"/>
  <c r="C39" i="1"/>
  <c r="C26" i="1" s="1"/>
  <c r="D39" i="1"/>
  <c r="D26" i="1" s="1"/>
  <c r="F39" i="1"/>
  <c r="F26" i="1" s="1"/>
  <c r="G39" i="1"/>
  <c r="G26" i="1" s="1"/>
  <c r="AP39" i="1"/>
  <c r="AQ39" i="1"/>
  <c r="BB39" i="1"/>
  <c r="BC39" i="1"/>
  <c r="BX39" i="1"/>
  <c r="AO39" i="1" s="1"/>
  <c r="BY39" i="1"/>
  <c r="BY26" i="1" s="1"/>
  <c r="BZ39" i="1"/>
  <c r="BZ26" i="1" s="1"/>
  <c r="CB39" i="1"/>
  <c r="CD39" i="1"/>
  <c r="CD26" i="1" s="1"/>
  <c r="CG39" i="1"/>
  <c r="CK39" i="1"/>
  <c r="CK26" i="1" s="1"/>
  <c r="CL39" i="1"/>
  <c r="CL26" i="1" s="1"/>
  <c r="CM39" i="1"/>
  <c r="DM39" i="1"/>
  <c r="DU39" i="1"/>
  <c r="FZ39" i="1" s="1"/>
  <c r="EA39" i="1"/>
  <c r="EH39" i="1"/>
  <c r="EI39" i="1"/>
  <c r="ET39" i="1"/>
  <c r="ET26" i="1" s="1"/>
  <c r="EU39" i="1"/>
  <c r="EU26" i="1" s="1"/>
  <c r="FP39" i="1"/>
  <c r="EG39" i="1" s="1"/>
  <c r="EG26" i="1" s="1"/>
  <c r="FQ39" i="1"/>
  <c r="FQ26" i="1" s="1"/>
  <c r="FT39" i="1"/>
  <c r="FV39" i="1"/>
  <c r="FV26" i="1" s="1"/>
  <c r="FY39" i="1"/>
  <c r="GC39" i="1"/>
  <c r="GC26" i="1" s="1"/>
  <c r="GD39" i="1"/>
  <c r="GD26" i="1" s="1"/>
  <c r="GE39" i="1"/>
  <c r="P43" i="1"/>
  <c r="P52" i="1"/>
  <c r="P55" i="1"/>
  <c r="D69" i="1"/>
  <c r="E71" i="1"/>
  <c r="G71" i="1"/>
  <c r="Z71" i="1"/>
  <c r="AA71" i="1"/>
  <c r="AM71" i="1"/>
  <c r="AN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CB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R71" i="1"/>
  <c r="DS71" i="1"/>
  <c r="EE71" i="1"/>
  <c r="EF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T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C73" i="1"/>
  <c r="D73" i="1"/>
  <c r="U73" i="1"/>
  <c r="AH76" i="1" s="1"/>
  <c r="AB73" i="1"/>
  <c r="AC73" i="1"/>
  <c r="AD73" i="1"/>
  <c r="CR73" i="1" s="1"/>
  <c r="Q73" i="1" s="1"/>
  <c r="AD76" i="1" s="1"/>
  <c r="AD71" i="1" s="1"/>
  <c r="AE73" i="1"/>
  <c r="AF73" i="1"/>
  <c r="CT73" i="1" s="1"/>
  <c r="S73" i="1" s="1"/>
  <c r="AG73" i="1"/>
  <c r="AH73" i="1"/>
  <c r="CV73" i="1" s="1"/>
  <c r="AI73" i="1"/>
  <c r="AJ73" i="1"/>
  <c r="CX73" i="1" s="1"/>
  <c r="W73" i="1" s="1"/>
  <c r="AJ76" i="1" s="1"/>
  <c r="AJ71" i="1" s="1"/>
  <c r="CQ73" i="1"/>
  <c r="P73" i="1" s="1"/>
  <c r="CS73" i="1"/>
  <c r="R73" i="1" s="1"/>
  <c r="AE76" i="1" s="1"/>
  <c r="CU73" i="1"/>
  <c r="T73" i="1" s="1"/>
  <c r="AG76" i="1" s="1"/>
  <c r="CW73" i="1"/>
  <c r="V73" i="1" s="1"/>
  <c r="AI76" i="1" s="1"/>
  <c r="FR73" i="1"/>
  <c r="BY76" i="1" s="1"/>
  <c r="GL73" i="1"/>
  <c r="GN73" i="1"/>
  <c r="GO73" i="1"/>
  <c r="CC76" i="1" s="1"/>
  <c r="GV73" i="1"/>
  <c r="HC73" i="1" s="1"/>
  <c r="GX73" i="1" s="1"/>
  <c r="C74" i="1"/>
  <c r="D74" i="1"/>
  <c r="P74" i="1"/>
  <c r="V74" i="1"/>
  <c r="EA76" i="1" s="1"/>
  <c r="AC74" i="1"/>
  <c r="AD74" i="1"/>
  <c r="CR74" i="1" s="1"/>
  <c r="Q74" i="1" s="1"/>
  <c r="DV76" i="1" s="1"/>
  <c r="DV71" i="1" s="1"/>
  <c r="AE74" i="1"/>
  <c r="AF74" i="1"/>
  <c r="CT74" i="1" s="1"/>
  <c r="S74" i="1" s="1"/>
  <c r="AG74" i="1"/>
  <c r="AH74" i="1"/>
  <c r="CV74" i="1" s="1"/>
  <c r="U74" i="1" s="1"/>
  <c r="DZ76" i="1" s="1"/>
  <c r="AI74" i="1"/>
  <c r="AJ74" i="1"/>
  <c r="CX74" i="1" s="1"/>
  <c r="W74" i="1" s="1"/>
  <c r="EB76" i="1" s="1"/>
  <c r="EB71" i="1" s="1"/>
  <c r="CQ74" i="1"/>
  <c r="CS74" i="1"/>
  <c r="R74" i="1" s="1"/>
  <c r="CU74" i="1"/>
  <c r="T74" i="1" s="1"/>
  <c r="DY76" i="1" s="1"/>
  <c r="CW74" i="1"/>
  <c r="FR74" i="1"/>
  <c r="FQ76" i="1" s="1"/>
  <c r="FQ71" i="1" s="1"/>
  <c r="GL74" i="1"/>
  <c r="GN74" i="1"/>
  <c r="GO74" i="1"/>
  <c r="FU76" i="1" s="1"/>
  <c r="GV74" i="1"/>
  <c r="HC74" i="1" s="1"/>
  <c r="GX74" i="1" s="1"/>
  <c r="GB76" i="1" s="1"/>
  <c r="B76" i="1"/>
  <c r="B71" i="1" s="1"/>
  <c r="C76" i="1"/>
  <c r="C71" i="1" s="1"/>
  <c r="D76" i="1"/>
  <c r="D71" i="1" s="1"/>
  <c r="F76" i="1"/>
  <c r="F71" i="1" s="1"/>
  <c r="G76" i="1"/>
  <c r="Q76" i="1"/>
  <c r="Q71" i="1" s="1"/>
  <c r="W76" i="1"/>
  <c r="W71" i="1" s="1"/>
  <c r="AS76" i="1"/>
  <c r="BA76" i="1"/>
  <c r="BB76" i="1"/>
  <c r="BB71" i="1" s="1"/>
  <c r="BX76" i="1"/>
  <c r="BZ76" i="1"/>
  <c r="CB76" i="1"/>
  <c r="CJ76" i="1"/>
  <c r="CJ71" i="1" s="1"/>
  <c r="CK76" i="1"/>
  <c r="CK71" i="1" s="1"/>
  <c r="CL76" i="1"/>
  <c r="CM76" i="1"/>
  <c r="CM71" i="1" s="1"/>
  <c r="DO76" i="1"/>
  <c r="DW76" i="1"/>
  <c r="DJ76" i="1" s="1"/>
  <c r="EK76" i="1"/>
  <c r="ET76" i="1"/>
  <c r="ET71" i="1" s="1"/>
  <c r="FP76" i="1"/>
  <c r="FR76" i="1"/>
  <c r="FT76" i="1"/>
  <c r="GC76" i="1"/>
  <c r="GC71" i="1" s="1"/>
  <c r="GD76" i="1"/>
  <c r="GE76" i="1"/>
  <c r="GE71" i="1" s="1"/>
  <c r="F88" i="1"/>
  <c r="F89" i="1"/>
  <c r="P89" i="1"/>
  <c r="F100" i="1"/>
  <c r="D106" i="1"/>
  <c r="E108" i="1"/>
  <c r="Z108" i="1"/>
  <c r="AA108" i="1"/>
  <c r="AM108" i="1"/>
  <c r="AN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CL108" i="1"/>
  <c r="CN108" i="1"/>
  <c r="CO108" i="1"/>
  <c r="CP108" i="1"/>
  <c r="CQ108" i="1"/>
  <c r="CR108" i="1"/>
  <c r="CS108" i="1"/>
  <c r="CT108" i="1"/>
  <c r="CU108" i="1"/>
  <c r="CV108" i="1"/>
  <c r="CW108" i="1"/>
  <c r="CX108" i="1"/>
  <c r="CY108" i="1"/>
  <c r="CZ108" i="1"/>
  <c r="DA108" i="1"/>
  <c r="DB108" i="1"/>
  <c r="DC108" i="1"/>
  <c r="DD108" i="1"/>
  <c r="DE108" i="1"/>
  <c r="DF108" i="1"/>
  <c r="DR108" i="1"/>
  <c r="DS108" i="1"/>
  <c r="DV108" i="1"/>
  <c r="EE108" i="1"/>
  <c r="EF108" i="1"/>
  <c r="EW108" i="1"/>
  <c r="EX108" i="1"/>
  <c r="EY108" i="1"/>
  <c r="EZ108" i="1"/>
  <c r="FA108" i="1"/>
  <c r="FB108" i="1"/>
  <c r="FC108" i="1"/>
  <c r="FD108" i="1"/>
  <c r="FE108" i="1"/>
  <c r="FF108" i="1"/>
  <c r="FG108" i="1"/>
  <c r="FH108" i="1"/>
  <c r="FI108" i="1"/>
  <c r="FJ108" i="1"/>
  <c r="FK108" i="1"/>
  <c r="FL108" i="1"/>
  <c r="FM108" i="1"/>
  <c r="FN108" i="1"/>
  <c r="FO108" i="1"/>
  <c r="GF108" i="1"/>
  <c r="GG108" i="1"/>
  <c r="GH108" i="1"/>
  <c r="GI108" i="1"/>
  <c r="GJ108" i="1"/>
  <c r="GK108" i="1"/>
  <c r="GL108" i="1"/>
  <c r="GM108" i="1"/>
  <c r="GN108" i="1"/>
  <c r="GO108" i="1"/>
  <c r="GP108" i="1"/>
  <c r="GQ108" i="1"/>
  <c r="GR108" i="1"/>
  <c r="GS108" i="1"/>
  <c r="GT108" i="1"/>
  <c r="GU108" i="1"/>
  <c r="GV108" i="1"/>
  <c r="GW108" i="1"/>
  <c r="GX108" i="1"/>
  <c r="R110" i="1"/>
  <c r="X110" i="1"/>
  <c r="AK113" i="1" s="1"/>
  <c r="AC110" i="1"/>
  <c r="AB110" i="1" s="1"/>
  <c r="AD110" i="1"/>
  <c r="CR110" i="1" s="1"/>
  <c r="Q110" i="1" s="1"/>
  <c r="AD113" i="1" s="1"/>
  <c r="AD108" i="1" s="1"/>
  <c r="AE110" i="1"/>
  <c r="AF110" i="1"/>
  <c r="CT110" i="1" s="1"/>
  <c r="S110" i="1" s="1"/>
  <c r="AG110" i="1"/>
  <c r="AH110" i="1"/>
  <c r="CV110" i="1" s="1"/>
  <c r="U110" i="1" s="1"/>
  <c r="AH113" i="1" s="1"/>
  <c r="AI110" i="1"/>
  <c r="AJ110" i="1"/>
  <c r="CX110" i="1" s="1"/>
  <c r="W110" i="1" s="1"/>
  <c r="AJ113" i="1" s="1"/>
  <c r="AJ108" i="1" s="1"/>
  <c r="CQ110" i="1"/>
  <c r="P110" i="1" s="1"/>
  <c r="CS110" i="1"/>
  <c r="CU110" i="1"/>
  <c r="T110" i="1" s="1"/>
  <c r="CW110" i="1"/>
  <c r="V110" i="1" s="1"/>
  <c r="AI113" i="1" s="1"/>
  <c r="CY110" i="1"/>
  <c r="CZ110" i="1"/>
  <c r="Y110" i="1" s="1"/>
  <c r="GL110" i="1"/>
  <c r="GN110" i="1"/>
  <c r="GO110" i="1"/>
  <c r="GP110" i="1"/>
  <c r="GV110" i="1"/>
  <c r="HC110" i="1" s="1"/>
  <c r="GX110" i="1" s="1"/>
  <c r="T111" i="1"/>
  <c r="DY113" i="1" s="1"/>
  <c r="AC111" i="1"/>
  <c r="AD111" i="1"/>
  <c r="CR111" i="1" s="1"/>
  <c r="Q111" i="1" s="1"/>
  <c r="DV113" i="1" s="1"/>
  <c r="AE111" i="1"/>
  <c r="AF111" i="1"/>
  <c r="AG111" i="1"/>
  <c r="AH111" i="1"/>
  <c r="CV111" i="1" s="1"/>
  <c r="U111" i="1" s="1"/>
  <c r="AI111" i="1"/>
  <c r="AJ111" i="1"/>
  <c r="CX111" i="1" s="1"/>
  <c r="W111" i="1" s="1"/>
  <c r="CQ111" i="1"/>
  <c r="P111" i="1" s="1"/>
  <c r="CS111" i="1"/>
  <c r="R111" i="1" s="1"/>
  <c r="DW113" i="1" s="1"/>
  <c r="DW108" i="1" s="1"/>
  <c r="CU111" i="1"/>
  <c r="CW111" i="1"/>
  <c r="V111" i="1" s="1"/>
  <c r="CY111" i="1"/>
  <c r="X111" i="1" s="1"/>
  <c r="EC113" i="1" s="1"/>
  <c r="CZ111" i="1"/>
  <c r="Y111" i="1" s="1"/>
  <c r="GL111" i="1"/>
  <c r="GN111" i="1"/>
  <c r="GO111" i="1"/>
  <c r="GP111" i="1"/>
  <c r="GV111" i="1"/>
  <c r="HC111" i="1"/>
  <c r="GX111" i="1" s="1"/>
  <c r="GB113" i="1" s="1"/>
  <c r="ES113" i="1" s="1"/>
  <c r="B113" i="1"/>
  <c r="B108" i="1" s="1"/>
  <c r="C113" i="1"/>
  <c r="C108" i="1" s="1"/>
  <c r="D113" i="1"/>
  <c r="D108" i="1" s="1"/>
  <c r="F113" i="1"/>
  <c r="F108" i="1" s="1"/>
  <c r="G113" i="1"/>
  <c r="G108" i="1" s="1"/>
  <c r="Q113" i="1"/>
  <c r="Q108" i="1" s="1"/>
  <c r="W113" i="1"/>
  <c r="AE113" i="1"/>
  <c r="AE108" i="1" s="1"/>
  <c r="AF113" i="1"/>
  <c r="AG113" i="1"/>
  <c r="AG108" i="1" s="1"/>
  <c r="AL113" i="1"/>
  <c r="AL108" i="1" s="1"/>
  <c r="AO113" i="1"/>
  <c r="AS113" i="1"/>
  <c r="AS108" i="1" s="1"/>
  <c r="AT113" i="1"/>
  <c r="AT108" i="1" s="1"/>
  <c r="BC113" i="1"/>
  <c r="BX113" i="1"/>
  <c r="CG113" i="1" s="1"/>
  <c r="BZ113" i="1"/>
  <c r="BZ108" i="1" s="1"/>
  <c r="CB113" i="1"/>
  <c r="CB108" i="1" s="1"/>
  <c r="CC113" i="1"/>
  <c r="CC108" i="1" s="1"/>
  <c r="CD113" i="1"/>
  <c r="CD108" i="1" s="1"/>
  <c r="CJ113" i="1"/>
  <c r="CK113" i="1"/>
  <c r="CK108" i="1" s="1"/>
  <c r="CL113" i="1"/>
  <c r="CM113" i="1"/>
  <c r="DI113" i="1"/>
  <c r="DI108" i="1" s="1"/>
  <c r="DQ113" i="1"/>
  <c r="DU113" i="1"/>
  <c r="DZ113" i="1"/>
  <c r="EA113" i="1"/>
  <c r="EB113" i="1"/>
  <c r="DO113" i="1" s="1"/>
  <c r="ED113" i="1"/>
  <c r="ED108" i="1" s="1"/>
  <c r="EI113" i="1"/>
  <c r="EI108" i="1" s="1"/>
  <c r="EK113" i="1"/>
  <c r="EK108" i="1" s="1"/>
  <c r="ET113" i="1"/>
  <c r="ET108" i="1" s="1"/>
  <c r="EU113" i="1"/>
  <c r="EU108" i="1" s="1"/>
  <c r="FP113" i="1"/>
  <c r="FP108" i="1" s="1"/>
  <c r="FR113" i="1"/>
  <c r="FR108" i="1" s="1"/>
  <c r="FT113" i="1"/>
  <c r="FT108" i="1" s="1"/>
  <c r="FU113" i="1"/>
  <c r="FU108" i="1" s="1"/>
  <c r="FV113" i="1"/>
  <c r="FV108" i="1" s="1"/>
  <c r="FY113" i="1"/>
  <c r="GC113" i="1"/>
  <c r="GC108" i="1" s="1"/>
  <c r="GD113" i="1"/>
  <c r="GD108" i="1" s="1"/>
  <c r="GE113" i="1"/>
  <c r="P123" i="1"/>
  <c r="F125" i="1"/>
  <c r="P125" i="1"/>
  <c r="P129" i="1"/>
  <c r="F130" i="1"/>
  <c r="F131" i="1"/>
  <c r="D143" i="1"/>
  <c r="E145" i="1"/>
  <c r="Z145" i="1"/>
  <c r="AA145" i="1"/>
  <c r="AM145" i="1"/>
  <c r="AN145" i="1"/>
  <c r="BE145" i="1"/>
  <c r="BF145" i="1"/>
  <c r="BG145" i="1"/>
  <c r="BH145" i="1"/>
  <c r="BI145" i="1"/>
  <c r="BJ145" i="1"/>
  <c r="BK145" i="1"/>
  <c r="BL145" i="1"/>
  <c r="BM145" i="1"/>
  <c r="BN145" i="1"/>
  <c r="BO145" i="1"/>
  <c r="BP145" i="1"/>
  <c r="BQ145" i="1"/>
  <c r="BR145" i="1"/>
  <c r="BS145" i="1"/>
  <c r="BT145" i="1"/>
  <c r="BU145" i="1"/>
  <c r="BV145" i="1"/>
  <c r="BW145" i="1"/>
  <c r="CN145" i="1"/>
  <c r="CO145" i="1"/>
  <c r="CP145" i="1"/>
  <c r="CQ145" i="1"/>
  <c r="CR145" i="1"/>
  <c r="CS145" i="1"/>
  <c r="CT145" i="1"/>
  <c r="CU145" i="1"/>
  <c r="CV145" i="1"/>
  <c r="CW145" i="1"/>
  <c r="CX145" i="1"/>
  <c r="CY145" i="1"/>
  <c r="CZ145" i="1"/>
  <c r="DA145" i="1"/>
  <c r="DB145" i="1"/>
  <c r="DC145" i="1"/>
  <c r="DD145" i="1"/>
  <c r="DE145" i="1"/>
  <c r="DF145" i="1"/>
  <c r="DR145" i="1"/>
  <c r="DS145" i="1"/>
  <c r="EE145" i="1"/>
  <c r="EF145" i="1"/>
  <c r="EW145" i="1"/>
  <c r="EX145" i="1"/>
  <c r="EY145" i="1"/>
  <c r="EZ145" i="1"/>
  <c r="FA145" i="1"/>
  <c r="FB145" i="1"/>
  <c r="FC145" i="1"/>
  <c r="FD145" i="1"/>
  <c r="FE145" i="1"/>
  <c r="FF145" i="1"/>
  <c r="FG145" i="1"/>
  <c r="FH145" i="1"/>
  <c r="FI145" i="1"/>
  <c r="FJ145" i="1"/>
  <c r="FK145" i="1"/>
  <c r="FL145" i="1"/>
  <c r="FM145" i="1"/>
  <c r="FN145" i="1"/>
  <c r="FO145" i="1"/>
  <c r="GE145" i="1"/>
  <c r="GF145" i="1"/>
  <c r="GG145" i="1"/>
  <c r="GH145" i="1"/>
  <c r="GI145" i="1"/>
  <c r="GJ145" i="1"/>
  <c r="GK145" i="1"/>
  <c r="GL145" i="1"/>
  <c r="GM145" i="1"/>
  <c r="GN145" i="1"/>
  <c r="GO145" i="1"/>
  <c r="GP145" i="1"/>
  <c r="GQ145" i="1"/>
  <c r="GR145" i="1"/>
  <c r="GS145" i="1"/>
  <c r="GT145" i="1"/>
  <c r="GU145" i="1"/>
  <c r="GV145" i="1"/>
  <c r="GW145" i="1"/>
  <c r="GX145" i="1"/>
  <c r="P147" i="1"/>
  <c r="S147" i="1"/>
  <c r="V147" i="1"/>
  <c r="Y147" i="1"/>
  <c r="AC147" i="1"/>
  <c r="AD147" i="1"/>
  <c r="AB147" i="1" s="1"/>
  <c r="AE147" i="1"/>
  <c r="AF147" i="1"/>
  <c r="AG147" i="1"/>
  <c r="CU147" i="1" s="1"/>
  <c r="T147" i="1" s="1"/>
  <c r="AH147" i="1"/>
  <c r="CV147" i="1" s="1"/>
  <c r="U147" i="1" s="1"/>
  <c r="AI147" i="1"/>
  <c r="AJ147" i="1"/>
  <c r="CQ147" i="1"/>
  <c r="CR147" i="1"/>
  <c r="Q147" i="1" s="1"/>
  <c r="CS147" i="1"/>
  <c r="R147" i="1" s="1"/>
  <c r="CT147" i="1"/>
  <c r="CW147" i="1"/>
  <c r="CX147" i="1"/>
  <c r="W147" i="1" s="1"/>
  <c r="CY147" i="1"/>
  <c r="X147" i="1" s="1"/>
  <c r="CZ147" i="1"/>
  <c r="FR147" i="1"/>
  <c r="GL147" i="1"/>
  <c r="GO147" i="1"/>
  <c r="GP147" i="1"/>
  <c r="GV147" i="1"/>
  <c r="HC147" i="1" s="1"/>
  <c r="GX147" i="1" s="1"/>
  <c r="U148" i="1"/>
  <c r="X148" i="1"/>
  <c r="AC148" i="1"/>
  <c r="AD148" i="1"/>
  <c r="CR148" i="1" s="1"/>
  <c r="Q148" i="1" s="1"/>
  <c r="AE148" i="1"/>
  <c r="CS148" i="1" s="1"/>
  <c r="R148" i="1" s="1"/>
  <c r="AF148" i="1"/>
  <c r="AG148" i="1"/>
  <c r="AH148" i="1"/>
  <c r="AI148" i="1"/>
  <c r="CW148" i="1" s="1"/>
  <c r="V148" i="1" s="1"/>
  <c r="AJ148" i="1"/>
  <c r="CX148" i="1" s="1"/>
  <c r="W148" i="1" s="1"/>
  <c r="CT148" i="1"/>
  <c r="S148" i="1" s="1"/>
  <c r="CU148" i="1"/>
  <c r="T148" i="1" s="1"/>
  <c r="CV148" i="1"/>
  <c r="CY148" i="1"/>
  <c r="CZ148" i="1"/>
  <c r="Y148" i="1" s="1"/>
  <c r="FR148" i="1"/>
  <c r="GL148" i="1"/>
  <c r="GO148" i="1"/>
  <c r="GP148" i="1"/>
  <c r="GV148" i="1"/>
  <c r="HC148" i="1"/>
  <c r="GX148" i="1" s="1"/>
  <c r="Q149" i="1"/>
  <c r="W149" i="1"/>
  <c r="AB149" i="1"/>
  <c r="AC149" i="1"/>
  <c r="AD149" i="1"/>
  <c r="AE149" i="1"/>
  <c r="AF149" i="1"/>
  <c r="CT149" i="1" s="1"/>
  <c r="S149" i="1" s="1"/>
  <c r="AG149" i="1"/>
  <c r="CU149" i="1" s="1"/>
  <c r="T149" i="1" s="1"/>
  <c r="AH149" i="1"/>
  <c r="CV149" i="1" s="1"/>
  <c r="U149" i="1" s="1"/>
  <c r="AI149" i="1"/>
  <c r="AJ149" i="1"/>
  <c r="CQ149" i="1"/>
  <c r="P149" i="1" s="1"/>
  <c r="CP149" i="1" s="1"/>
  <c r="O149" i="1" s="1"/>
  <c r="CR149" i="1"/>
  <c r="CS149" i="1"/>
  <c r="R149" i="1" s="1"/>
  <c r="CW149" i="1"/>
  <c r="V149" i="1" s="1"/>
  <c r="CX149" i="1"/>
  <c r="CY149" i="1"/>
  <c r="X149" i="1" s="1"/>
  <c r="CZ149" i="1"/>
  <c r="Y149" i="1" s="1"/>
  <c r="FR149" i="1"/>
  <c r="GL149" i="1"/>
  <c r="GN149" i="1"/>
  <c r="GP149" i="1"/>
  <c r="GV149" i="1"/>
  <c r="GX149" i="1"/>
  <c r="CJ156" i="1" s="1"/>
  <c r="HC149" i="1"/>
  <c r="S150" i="1"/>
  <c r="Y150" i="1"/>
  <c r="AC150" i="1"/>
  <c r="CQ150" i="1" s="1"/>
  <c r="P150" i="1" s="1"/>
  <c r="CP150" i="1" s="1"/>
  <c r="O150" i="1" s="1"/>
  <c r="AD150" i="1"/>
  <c r="AB150" i="1" s="1"/>
  <c r="AE150" i="1"/>
  <c r="AF150" i="1"/>
  <c r="AG150" i="1"/>
  <c r="AH150" i="1"/>
  <c r="CV150" i="1" s="1"/>
  <c r="U150" i="1" s="1"/>
  <c r="AI150" i="1"/>
  <c r="CW150" i="1" s="1"/>
  <c r="V150" i="1" s="1"/>
  <c r="AJ150" i="1"/>
  <c r="CR150" i="1"/>
  <c r="Q150" i="1" s="1"/>
  <c r="CS150" i="1"/>
  <c r="R150" i="1" s="1"/>
  <c r="CT150" i="1"/>
  <c r="CU150" i="1"/>
  <c r="T150" i="1" s="1"/>
  <c r="CX150" i="1"/>
  <c r="W150" i="1" s="1"/>
  <c r="CY150" i="1"/>
  <c r="X150" i="1" s="1"/>
  <c r="CZ150" i="1"/>
  <c r="FR150" i="1"/>
  <c r="GL150" i="1"/>
  <c r="GN150" i="1"/>
  <c r="GP150" i="1"/>
  <c r="GV150" i="1"/>
  <c r="HC150" i="1" s="1"/>
  <c r="GX150" i="1" s="1"/>
  <c r="U151" i="1"/>
  <c r="X151" i="1"/>
  <c r="AC151" i="1"/>
  <c r="AB151" i="1" s="1"/>
  <c r="AD151" i="1"/>
  <c r="CR151" i="1" s="1"/>
  <c r="Q151" i="1" s="1"/>
  <c r="AE151" i="1"/>
  <c r="CS151" i="1" s="1"/>
  <c r="R151" i="1" s="1"/>
  <c r="AF151" i="1"/>
  <c r="AG151" i="1"/>
  <c r="AH151" i="1"/>
  <c r="AI151" i="1"/>
  <c r="AJ151" i="1"/>
  <c r="CX151" i="1" s="1"/>
  <c r="W151" i="1" s="1"/>
  <c r="CT151" i="1"/>
  <c r="S151" i="1" s="1"/>
  <c r="CU151" i="1"/>
  <c r="T151" i="1" s="1"/>
  <c r="CV151" i="1"/>
  <c r="CW151" i="1"/>
  <c r="V151" i="1" s="1"/>
  <c r="CY151" i="1"/>
  <c r="CZ151" i="1"/>
  <c r="Y151" i="1" s="1"/>
  <c r="FR151" i="1"/>
  <c r="GL151" i="1"/>
  <c r="GN151" i="1"/>
  <c r="GP151" i="1"/>
  <c r="GV151" i="1"/>
  <c r="HC151" i="1" s="1"/>
  <c r="GX151" i="1" s="1"/>
  <c r="R152" i="1"/>
  <c r="DW156" i="1" s="1"/>
  <c r="X152" i="1"/>
  <c r="Y152" i="1"/>
  <c r="AC152" i="1"/>
  <c r="AD152" i="1"/>
  <c r="AE152" i="1"/>
  <c r="AF152" i="1"/>
  <c r="CT152" i="1" s="1"/>
  <c r="S152" i="1" s="1"/>
  <c r="AG152" i="1"/>
  <c r="CU152" i="1" s="1"/>
  <c r="T152" i="1" s="1"/>
  <c r="AH152" i="1"/>
  <c r="CV152" i="1" s="1"/>
  <c r="U152" i="1" s="1"/>
  <c r="AI152" i="1"/>
  <c r="AJ152" i="1"/>
  <c r="CQ152" i="1"/>
  <c r="P152" i="1" s="1"/>
  <c r="CP152" i="1" s="1"/>
  <c r="O152" i="1" s="1"/>
  <c r="CR152" i="1"/>
  <c r="Q152" i="1" s="1"/>
  <c r="CS152" i="1"/>
  <c r="CW152" i="1"/>
  <c r="V152" i="1" s="1"/>
  <c r="CX152" i="1"/>
  <c r="W152" i="1" s="1"/>
  <c r="CY152" i="1"/>
  <c r="CZ152" i="1"/>
  <c r="FR152" i="1"/>
  <c r="GL152" i="1"/>
  <c r="GN152" i="1"/>
  <c r="GP152" i="1"/>
  <c r="GV152" i="1"/>
  <c r="HC152" i="1"/>
  <c r="GX152" i="1" s="1"/>
  <c r="I153" i="1"/>
  <c r="K153" i="1"/>
  <c r="R153" i="1"/>
  <c r="AC153" i="1"/>
  <c r="AE153" i="1"/>
  <c r="AD153" i="1" s="1"/>
  <c r="AF153" i="1"/>
  <c r="CT153" i="1" s="1"/>
  <c r="S153" i="1" s="1"/>
  <c r="AG153" i="1"/>
  <c r="CU153" i="1" s="1"/>
  <c r="T153" i="1" s="1"/>
  <c r="AH153" i="1"/>
  <c r="CV153" i="1" s="1"/>
  <c r="U153" i="1" s="1"/>
  <c r="AI153" i="1"/>
  <c r="AJ153" i="1"/>
  <c r="CQ153" i="1"/>
  <c r="P153" i="1" s="1"/>
  <c r="CS153" i="1"/>
  <c r="CW153" i="1"/>
  <c r="V153" i="1" s="1"/>
  <c r="AI156" i="1" s="1"/>
  <c r="CX153" i="1"/>
  <c r="W153" i="1" s="1"/>
  <c r="AJ156" i="1" s="1"/>
  <c r="FR153" i="1"/>
  <c r="GL153" i="1"/>
  <c r="GN153" i="1"/>
  <c r="GP153" i="1"/>
  <c r="GV153" i="1"/>
  <c r="HC153" i="1"/>
  <c r="GX153" i="1" s="1"/>
  <c r="I154" i="1"/>
  <c r="K154" i="1"/>
  <c r="R154" i="1"/>
  <c r="AC154" i="1"/>
  <c r="AE154" i="1"/>
  <c r="AD154" i="1" s="1"/>
  <c r="AF154" i="1"/>
  <c r="CT154" i="1" s="1"/>
  <c r="S154" i="1" s="1"/>
  <c r="AG154" i="1"/>
  <c r="CU154" i="1" s="1"/>
  <c r="T154" i="1" s="1"/>
  <c r="AH154" i="1"/>
  <c r="CV154" i="1" s="1"/>
  <c r="U154" i="1" s="1"/>
  <c r="AI154" i="1"/>
  <c r="AJ154" i="1"/>
  <c r="CQ154" i="1"/>
  <c r="P154" i="1" s="1"/>
  <c r="CS154" i="1"/>
  <c r="CW154" i="1"/>
  <c r="V154" i="1" s="1"/>
  <c r="CX154" i="1"/>
  <c r="W154" i="1" s="1"/>
  <c r="FR154" i="1"/>
  <c r="GL154" i="1"/>
  <c r="GN154" i="1"/>
  <c r="GP154" i="1"/>
  <c r="GV154" i="1"/>
  <c r="HC154" i="1"/>
  <c r="GX154" i="1" s="1"/>
  <c r="B156" i="1"/>
  <c r="B145" i="1" s="1"/>
  <c r="C156" i="1"/>
  <c r="C145" i="1" s="1"/>
  <c r="D156" i="1"/>
  <c r="D145" i="1" s="1"/>
  <c r="F156" i="1"/>
  <c r="F145" i="1" s="1"/>
  <c r="G156" i="1"/>
  <c r="G145" i="1" s="1"/>
  <c r="AP156" i="1"/>
  <c r="AP145" i="1" s="1"/>
  <c r="AQ156" i="1"/>
  <c r="AQ145" i="1" s="1"/>
  <c r="BB156" i="1"/>
  <c r="BB145" i="1" s="1"/>
  <c r="BC156" i="1"/>
  <c r="F172" i="1" s="1"/>
  <c r="BX156" i="1"/>
  <c r="BX145" i="1" s="1"/>
  <c r="BY156" i="1"/>
  <c r="BY145" i="1" s="1"/>
  <c r="BZ156" i="1"/>
  <c r="BZ145" i="1" s="1"/>
  <c r="CD156" i="1"/>
  <c r="CD145" i="1" s="1"/>
  <c r="CI156" i="1"/>
  <c r="CI145" i="1" s="1"/>
  <c r="CK156" i="1"/>
  <c r="CK145" i="1" s="1"/>
  <c r="CL156" i="1"/>
  <c r="CL145" i="1" s="1"/>
  <c r="CM156" i="1"/>
  <c r="CM145" i="1" s="1"/>
  <c r="EH156" i="1"/>
  <c r="EH145" i="1" s="1"/>
  <c r="EI156" i="1"/>
  <c r="EI145" i="1" s="1"/>
  <c r="ET156" i="1"/>
  <c r="ET145" i="1" s="1"/>
  <c r="EU156" i="1"/>
  <c r="EU145" i="1" s="1"/>
  <c r="FP156" i="1"/>
  <c r="FP145" i="1" s="1"/>
  <c r="FQ156" i="1"/>
  <c r="FQ145" i="1" s="1"/>
  <c r="FR156" i="1"/>
  <c r="FR145" i="1" s="1"/>
  <c r="FV156" i="1"/>
  <c r="FV145" i="1" s="1"/>
  <c r="GA156" i="1"/>
  <c r="GA145" i="1" s="1"/>
  <c r="GC156" i="1"/>
  <c r="GC145" i="1" s="1"/>
  <c r="GD156" i="1"/>
  <c r="GD145" i="1" s="1"/>
  <c r="GE156" i="1"/>
  <c r="EV156" i="1" s="1"/>
  <c r="F165" i="1"/>
  <c r="F169" i="1"/>
  <c r="P169" i="1"/>
  <c r="B186" i="1"/>
  <c r="B22" i="1" s="1"/>
  <c r="C186" i="1"/>
  <c r="C22" i="1" s="1"/>
  <c r="D186" i="1"/>
  <c r="D22" i="1" s="1"/>
  <c r="F186" i="1"/>
  <c r="F22" i="1" s="1"/>
  <c r="G186" i="1"/>
  <c r="G22" i="1" s="1"/>
  <c r="ET186" i="1"/>
  <c r="ET22" i="1" s="1"/>
  <c r="B216" i="1"/>
  <c r="B18" i="1" s="1"/>
  <c r="C216" i="1"/>
  <c r="C18" i="1" s="1"/>
  <c r="D216" i="1"/>
  <c r="D18" i="1" s="1"/>
  <c r="F216" i="1"/>
  <c r="F18" i="1" s="1"/>
  <c r="G216" i="1"/>
  <c r="G18" i="1" s="1"/>
  <c r="G20" i="5" l="1"/>
  <c r="J103" i="5"/>
  <c r="CJ145" i="1"/>
  <c r="BA156" i="1"/>
  <c r="CZ153" i="1"/>
  <c r="Y153" i="1" s="1"/>
  <c r="AF156" i="1"/>
  <c r="CY153" i="1"/>
  <c r="X153" i="1" s="1"/>
  <c r="AK156" i="1" s="1"/>
  <c r="GB156" i="1"/>
  <c r="GM152" i="1"/>
  <c r="GO152" i="1"/>
  <c r="CR153" i="1"/>
  <c r="Q153" i="1" s="1"/>
  <c r="AD156" i="1" s="1"/>
  <c r="AB153" i="1"/>
  <c r="AG71" i="1"/>
  <c r="T76" i="1"/>
  <c r="GM149" i="1"/>
  <c r="GO149" i="1"/>
  <c r="EV145" i="1"/>
  <c r="P181" i="1"/>
  <c r="DZ156" i="1"/>
  <c r="AE156" i="1"/>
  <c r="AG156" i="1"/>
  <c r="CZ154" i="1"/>
  <c r="Y154" i="1" s="1"/>
  <c r="ED156" i="1" s="1"/>
  <c r="CY154" i="1"/>
  <c r="X154" i="1" s="1"/>
  <c r="EC156" i="1" s="1"/>
  <c r="AJ145" i="1"/>
  <c r="W156" i="1"/>
  <c r="EB156" i="1"/>
  <c r="EA156" i="1"/>
  <c r="GM150" i="1"/>
  <c r="GO150" i="1"/>
  <c r="CP154" i="1"/>
  <c r="O154" i="1" s="1"/>
  <c r="CR154" i="1"/>
  <c r="Q154" i="1" s="1"/>
  <c r="AB154" i="1"/>
  <c r="AI145" i="1"/>
  <c r="V156" i="1"/>
  <c r="DX156" i="1"/>
  <c r="DJ156" i="1"/>
  <c r="DW145" i="1"/>
  <c r="AL156" i="1"/>
  <c r="AH156" i="1"/>
  <c r="DY156" i="1"/>
  <c r="DV156" i="1"/>
  <c r="AB152" i="1"/>
  <c r="ET216" i="1"/>
  <c r="BD156" i="1"/>
  <c r="CG108" i="1"/>
  <c r="AX113" i="1"/>
  <c r="ES108" i="1"/>
  <c r="P133" i="1"/>
  <c r="FY76" i="1"/>
  <c r="FP71" i="1"/>
  <c r="CC71" i="1"/>
  <c r="AT76" i="1"/>
  <c r="R76" i="1"/>
  <c r="AE71" i="1"/>
  <c r="BA113" i="1"/>
  <c r="CJ108" i="1"/>
  <c r="DM26" i="1"/>
  <c r="P61" i="1"/>
  <c r="P172" i="1"/>
  <c r="P166" i="1"/>
  <c r="FY156" i="1"/>
  <c r="CG156" i="1"/>
  <c r="DJ113" i="1"/>
  <c r="AF108" i="1"/>
  <c r="S113" i="1"/>
  <c r="EC108" i="1"/>
  <c r="DP113" i="1"/>
  <c r="CP110" i="1"/>
  <c r="O110" i="1" s="1"/>
  <c r="FR110" i="1"/>
  <c r="BY113" i="1" s="1"/>
  <c r="AC113" i="1"/>
  <c r="GB108" i="1"/>
  <c r="ES76" i="1"/>
  <c r="GB71" i="1"/>
  <c r="DY71" i="1"/>
  <c r="DL76" i="1"/>
  <c r="BC145" i="1"/>
  <c r="FY108" i="1"/>
  <c r="EP113" i="1"/>
  <c r="DQ108" i="1"/>
  <c r="P140" i="1"/>
  <c r="BC108" i="1"/>
  <c r="F129" i="1"/>
  <c r="P199" i="1"/>
  <c r="F166" i="1"/>
  <c r="EM156" i="1"/>
  <c r="EG156" i="1"/>
  <c r="AU156" i="1"/>
  <c r="AO156" i="1"/>
  <c r="CP147" i="1"/>
  <c r="O147" i="1" s="1"/>
  <c r="DO108" i="1"/>
  <c r="P137" i="1"/>
  <c r="DY108" i="1"/>
  <c r="DL113" i="1"/>
  <c r="EG76" i="1"/>
  <c r="FU71" i="1"/>
  <c r="EL76" i="1"/>
  <c r="EA71" i="1"/>
  <c r="DN76" i="1"/>
  <c r="P165" i="1"/>
  <c r="ER156" i="1"/>
  <c r="AZ156" i="1"/>
  <c r="CQ148" i="1"/>
  <c r="P148" i="1" s="1"/>
  <c r="AB148" i="1"/>
  <c r="P126" i="1"/>
  <c r="GE108" i="1"/>
  <c r="EV113" i="1"/>
  <c r="W108" i="1"/>
  <c r="F137" i="1"/>
  <c r="BA71" i="1"/>
  <c r="F96" i="1"/>
  <c r="CQ151" i="1"/>
  <c r="P151" i="1" s="1"/>
  <c r="DM113" i="1"/>
  <c r="DZ108" i="1"/>
  <c r="AO108" i="1"/>
  <c r="F117" i="1"/>
  <c r="CT111" i="1"/>
  <c r="S111" i="1" s="1"/>
  <c r="DX113" i="1" s="1"/>
  <c r="AB111" i="1"/>
  <c r="AI108" i="1"/>
  <c r="V113" i="1"/>
  <c r="AH108" i="1"/>
  <c r="U113" i="1"/>
  <c r="AK108" i="1"/>
  <c r="X113" i="1"/>
  <c r="AH71" i="1"/>
  <c r="U76" i="1"/>
  <c r="EA108" i="1"/>
  <c r="DN113" i="1"/>
  <c r="BX108" i="1"/>
  <c r="GD71" i="1"/>
  <c r="EU76" i="1"/>
  <c r="FR71" i="1"/>
  <c r="EI76" i="1"/>
  <c r="EK71" i="1"/>
  <c r="P93" i="1"/>
  <c r="DO71" i="1"/>
  <c r="P100" i="1"/>
  <c r="DZ71" i="1"/>
  <c r="DM76" i="1"/>
  <c r="AB74" i="1"/>
  <c r="AI71" i="1"/>
  <c r="V76" i="1"/>
  <c r="EQ39" i="1"/>
  <c r="FZ26" i="1"/>
  <c r="GM32" i="1"/>
  <c r="GO32" i="1"/>
  <c r="EM113" i="1"/>
  <c r="EG113" i="1"/>
  <c r="BB113" i="1"/>
  <c r="AU113" i="1"/>
  <c r="FR111" i="1"/>
  <c r="FQ113" i="1" s="1"/>
  <c r="CP111" i="1"/>
  <c r="O111" i="1" s="1"/>
  <c r="EB108" i="1"/>
  <c r="DI76" i="1"/>
  <c r="CZ74" i="1"/>
  <c r="Y74" i="1" s="1"/>
  <c r="ED76" i="1" s="1"/>
  <c r="DX76" i="1"/>
  <c r="CZ73" i="1"/>
  <c r="Y73" i="1" s="1"/>
  <c r="AL76" i="1" s="1"/>
  <c r="AF76" i="1"/>
  <c r="AQ26" i="1"/>
  <c r="F49" i="1"/>
  <c r="V36" i="1"/>
  <c r="AI39" i="1" s="1"/>
  <c r="P36" i="1"/>
  <c r="FW113" i="1"/>
  <c r="EL113" i="1"/>
  <c r="T113" i="1"/>
  <c r="CP74" i="1"/>
  <c r="O74" i="1" s="1"/>
  <c r="DU76" i="1"/>
  <c r="CP73" i="1"/>
  <c r="O73" i="1" s="1"/>
  <c r="AC76" i="1"/>
  <c r="DW71" i="1"/>
  <c r="EI26" i="1"/>
  <c r="P49" i="1"/>
  <c r="GX36" i="1"/>
  <c r="CJ39" i="1" s="1"/>
  <c r="CM108" i="1"/>
  <c r="BD113" i="1"/>
  <c r="DJ71" i="1"/>
  <c r="P90" i="1"/>
  <c r="CL71" i="1"/>
  <c r="BC76" i="1"/>
  <c r="BZ71" i="1"/>
  <c r="AQ76" i="1"/>
  <c r="AS71" i="1"/>
  <c r="F93" i="1"/>
  <c r="EH76" i="1"/>
  <c r="GA76" i="1"/>
  <c r="BY71" i="1"/>
  <c r="AP76" i="1"/>
  <c r="CI76" i="1"/>
  <c r="AG26" i="1"/>
  <c r="T39" i="1"/>
  <c r="P130" i="1"/>
  <c r="DU108" i="1"/>
  <c r="DH113" i="1"/>
  <c r="AQ113" i="1"/>
  <c r="Y113" i="1"/>
  <c r="R113" i="1"/>
  <c r="BX71" i="1"/>
  <c r="CG76" i="1"/>
  <c r="AO76" i="1"/>
  <c r="CY74" i="1"/>
  <c r="X74" i="1" s="1"/>
  <c r="EC76" i="1" s="1"/>
  <c r="CY73" i="1"/>
  <c r="X73" i="1" s="1"/>
  <c r="AK76" i="1" s="1"/>
  <c r="CX57" i="3"/>
  <c r="CX58" i="3"/>
  <c r="S36" i="1"/>
  <c r="EB26" i="1"/>
  <c r="DO39" i="1"/>
  <c r="CP34" i="1"/>
  <c r="O34" i="1" s="1"/>
  <c r="R33" i="1"/>
  <c r="CY33" i="1" s="1"/>
  <c r="X33" i="1" s="1"/>
  <c r="GO31" i="1"/>
  <c r="CT29" i="1"/>
  <c r="S29" i="1" s="1"/>
  <c r="CP29" i="1" s="1"/>
  <c r="O29" i="1" s="1"/>
  <c r="AB29" i="1"/>
  <c r="EV76" i="1"/>
  <c r="BD76" i="1"/>
  <c r="EH26" i="1"/>
  <c r="P48" i="1"/>
  <c r="CG26" i="1"/>
  <c r="AX39" i="1"/>
  <c r="AO26" i="1"/>
  <c r="F43" i="1"/>
  <c r="AP26" i="1"/>
  <c r="F48" i="1"/>
  <c r="W36" i="1"/>
  <c r="U36" i="1"/>
  <c r="AH39" i="1" s="1"/>
  <c r="CQ35" i="1"/>
  <c r="P35" i="1" s="1"/>
  <c r="CP35" i="1" s="1"/>
  <c r="O35" i="1" s="1"/>
  <c r="AB35" i="1"/>
  <c r="CX30" i="3"/>
  <c r="CX36" i="3"/>
  <c r="CX31" i="3"/>
  <c r="CX37" i="3"/>
  <c r="CX32" i="3"/>
  <c r="CX38" i="3"/>
  <c r="CX33" i="3"/>
  <c r="CX35" i="3"/>
  <c r="CX34" i="3"/>
  <c r="AB32" i="1"/>
  <c r="FY26" i="1"/>
  <c r="EP39" i="1"/>
  <c r="EA26" i="1"/>
  <c r="DN39" i="1"/>
  <c r="BC26" i="1"/>
  <c r="F55" i="1"/>
  <c r="CS37" i="1"/>
  <c r="R37" i="1" s="1"/>
  <c r="CZ37" i="1" s="1"/>
  <c r="Y37" i="1" s="1"/>
  <c r="AD37" i="1"/>
  <c r="GX33" i="1"/>
  <c r="V33" i="1"/>
  <c r="P33" i="1"/>
  <c r="DY39" i="1"/>
  <c r="CM26" i="1"/>
  <c r="BD39" i="1"/>
  <c r="CB26" i="1"/>
  <c r="AS39" i="1"/>
  <c r="BB26" i="1"/>
  <c r="F52" i="1"/>
  <c r="R36" i="1"/>
  <c r="AE39" i="1" s="1"/>
  <c r="U33" i="1"/>
  <c r="AB33" i="1"/>
  <c r="CP30" i="1"/>
  <c r="O30" i="1" s="1"/>
  <c r="CR30" i="1"/>
  <c r="Q30" i="1" s="1"/>
  <c r="AB30" i="1"/>
  <c r="GE26" i="1"/>
  <c r="EV39" i="1"/>
  <c r="EK39" i="1"/>
  <c r="FT26" i="1"/>
  <c r="DU26" i="1"/>
  <c r="FW39" i="1"/>
  <c r="FX39" i="1"/>
  <c r="DH39" i="1"/>
  <c r="Q36" i="1"/>
  <c r="CY34" i="1"/>
  <c r="X34" i="1" s="1"/>
  <c r="GB39" i="1"/>
  <c r="AJ39" i="1"/>
  <c r="GA39" i="1"/>
  <c r="CI39" i="1"/>
  <c r="CX60" i="3"/>
  <c r="CX59" i="3"/>
  <c r="CZ30" i="1"/>
  <c r="Y30" i="1" s="1"/>
  <c r="BX26" i="1"/>
  <c r="EM39" i="1"/>
  <c r="AU39" i="1"/>
  <c r="CY30" i="1"/>
  <c r="X30" i="1" s="1"/>
  <c r="Q33" i="1"/>
  <c r="CZ28" i="1"/>
  <c r="Y28" i="1" s="1"/>
  <c r="W33" i="1"/>
  <c r="CX29" i="3"/>
  <c r="CX23" i="3"/>
  <c r="CX27" i="3"/>
  <c r="CX21" i="3"/>
  <c r="CX26" i="3"/>
  <c r="CX25" i="3"/>
  <c r="AE26" i="1" l="1"/>
  <c r="R39" i="1"/>
  <c r="DP156" i="1"/>
  <c r="EC145" i="1"/>
  <c r="BA39" i="1"/>
  <c r="CJ26" i="1"/>
  <c r="AL39" i="1"/>
  <c r="AJ26" i="1"/>
  <c r="W39" i="1"/>
  <c r="FW26" i="1"/>
  <c r="EN39" i="1"/>
  <c r="GO28" i="1"/>
  <c r="AB37" i="1"/>
  <c r="CR37" i="1"/>
  <c r="Q37" i="1" s="1"/>
  <c r="EP26" i="1"/>
  <c r="P46" i="1"/>
  <c r="CY37" i="1"/>
  <c r="X37" i="1" s="1"/>
  <c r="AO71" i="1"/>
  <c r="F80" i="1"/>
  <c r="AO186" i="1"/>
  <c r="DH108" i="1"/>
  <c r="P116" i="1"/>
  <c r="CI71" i="1"/>
  <c r="AZ76" i="1"/>
  <c r="DU71" i="1"/>
  <c r="FZ76" i="1"/>
  <c r="DH76" i="1"/>
  <c r="FW76" i="1"/>
  <c r="FX76" i="1"/>
  <c r="AI26" i="1"/>
  <c r="V39" i="1"/>
  <c r="ED71" i="1"/>
  <c r="DQ76" i="1"/>
  <c r="BB108" i="1"/>
  <c r="F126" i="1"/>
  <c r="BB186" i="1"/>
  <c r="EQ26" i="1"/>
  <c r="P47" i="1"/>
  <c r="EU71" i="1"/>
  <c r="P92" i="1"/>
  <c r="EU186" i="1"/>
  <c r="CP148" i="1"/>
  <c r="O148" i="1" s="1"/>
  <c r="DU156" i="1"/>
  <c r="EL71" i="1"/>
  <c r="P94" i="1"/>
  <c r="EP108" i="1"/>
  <c r="P120" i="1"/>
  <c r="P96" i="1"/>
  <c r="ES71" i="1"/>
  <c r="DJ145" i="1"/>
  <c r="P170" i="1"/>
  <c r="GM154" i="1"/>
  <c r="GO154" i="1"/>
  <c r="W145" i="1"/>
  <c r="F180" i="1"/>
  <c r="DZ145" i="1"/>
  <c r="DM156" i="1"/>
  <c r="GB145" i="1"/>
  <c r="ES156" i="1"/>
  <c r="DY26" i="1"/>
  <c r="DL39" i="1"/>
  <c r="CG71" i="1"/>
  <c r="AX76" i="1"/>
  <c r="F86" i="1"/>
  <c r="AQ71" i="1"/>
  <c r="AQ186" i="1"/>
  <c r="DI71" i="1"/>
  <c r="P88" i="1"/>
  <c r="V108" i="1"/>
  <c r="F136" i="1"/>
  <c r="FU156" i="1"/>
  <c r="X156" i="1"/>
  <c r="AK145" i="1"/>
  <c r="AD39" i="1"/>
  <c r="GM35" i="1"/>
  <c r="GO35" i="1"/>
  <c r="T108" i="1"/>
  <c r="F134" i="1"/>
  <c r="EM108" i="1"/>
  <c r="P132" i="1"/>
  <c r="DM108" i="1"/>
  <c r="P135" i="1"/>
  <c r="EV108" i="1"/>
  <c r="P138" i="1"/>
  <c r="ER145" i="1"/>
  <c r="P167" i="1"/>
  <c r="EG71" i="1"/>
  <c r="P80" i="1"/>
  <c r="EG186" i="1"/>
  <c r="AO145" i="1"/>
  <c r="F160" i="1"/>
  <c r="AC108" i="1"/>
  <c r="P113" i="1"/>
  <c r="CE113" i="1"/>
  <c r="CF113" i="1"/>
  <c r="CH113" i="1"/>
  <c r="AT71" i="1"/>
  <c r="F94" i="1"/>
  <c r="AX108" i="1"/>
  <c r="F120" i="1"/>
  <c r="DY145" i="1"/>
  <c r="DL156" i="1"/>
  <c r="V145" i="1"/>
  <c r="F179" i="1"/>
  <c r="AD145" i="1"/>
  <c r="Q156" i="1"/>
  <c r="AF145" i="1"/>
  <c r="S156" i="1"/>
  <c r="GB26" i="1"/>
  <c r="ES39" i="1"/>
  <c r="BD108" i="1"/>
  <c r="F138" i="1"/>
  <c r="EG108" i="1"/>
  <c r="P117" i="1"/>
  <c r="U71" i="1"/>
  <c r="F98" i="1"/>
  <c r="AZ145" i="1"/>
  <c r="F167" i="1"/>
  <c r="S108" i="1"/>
  <c r="F128" i="1"/>
  <c r="DX145" i="1"/>
  <c r="DK156" i="1"/>
  <c r="EK26" i="1"/>
  <c r="P56" i="1"/>
  <c r="AH26" i="1"/>
  <c r="U39" i="1"/>
  <c r="BD71" i="1"/>
  <c r="F101" i="1"/>
  <c r="R108" i="1"/>
  <c r="F127" i="1"/>
  <c r="GA71" i="1"/>
  <c r="ER76" i="1"/>
  <c r="BC71" i="1"/>
  <c r="F92" i="1"/>
  <c r="BC186" i="1"/>
  <c r="DW39" i="1"/>
  <c r="EL108" i="1"/>
  <c r="P131" i="1"/>
  <c r="AF71" i="1"/>
  <c r="S76" i="1"/>
  <c r="DT113" i="1"/>
  <c r="GM111" i="1"/>
  <c r="FS113" i="1" s="1"/>
  <c r="P136" i="1"/>
  <c r="DN108" i="1"/>
  <c r="X108" i="1"/>
  <c r="F139" i="1"/>
  <c r="CP151" i="1"/>
  <c r="O151" i="1" s="1"/>
  <c r="AC156" i="1"/>
  <c r="DL108" i="1"/>
  <c r="P134" i="1"/>
  <c r="AU145" i="1"/>
  <c r="F175" i="1"/>
  <c r="DL71" i="1"/>
  <c r="P97" i="1"/>
  <c r="BY108" i="1"/>
  <c r="CI113" i="1"/>
  <c r="AP113" i="1"/>
  <c r="P127" i="1"/>
  <c r="DJ108" i="1"/>
  <c r="AH145" i="1"/>
  <c r="U156" i="1"/>
  <c r="EA145" i="1"/>
  <c r="DN156" i="1"/>
  <c r="ED145" i="1"/>
  <c r="DQ156" i="1"/>
  <c r="CP153" i="1"/>
  <c r="O153" i="1" s="1"/>
  <c r="AF39" i="1"/>
  <c r="CZ36" i="1"/>
  <c r="Y36" i="1" s="1"/>
  <c r="CY36" i="1"/>
  <c r="X36" i="1" s="1"/>
  <c r="AK39" i="1" s="1"/>
  <c r="AP71" i="1"/>
  <c r="F85" i="1"/>
  <c r="AP186" i="1"/>
  <c r="V71" i="1"/>
  <c r="F99" i="1"/>
  <c r="DV145" i="1"/>
  <c r="DI156" i="1"/>
  <c r="AS26" i="1"/>
  <c r="F56" i="1"/>
  <c r="CI26" i="1"/>
  <c r="AZ39" i="1"/>
  <c r="EV26" i="1"/>
  <c r="P64" i="1"/>
  <c r="EV186" i="1"/>
  <c r="AK71" i="1"/>
  <c r="X76" i="1"/>
  <c r="Y108" i="1"/>
  <c r="F140" i="1"/>
  <c r="EH71" i="1"/>
  <c r="P85" i="1"/>
  <c r="EH186" i="1"/>
  <c r="CZ33" i="1"/>
  <c r="Y33" i="1" s="1"/>
  <c r="AC71" i="1"/>
  <c r="CH76" i="1"/>
  <c r="P76" i="1"/>
  <c r="CE76" i="1"/>
  <c r="CF76" i="1"/>
  <c r="FW108" i="1"/>
  <c r="EN113" i="1"/>
  <c r="AL71" i="1"/>
  <c r="Y76" i="1"/>
  <c r="FQ108" i="1"/>
  <c r="GA113" i="1"/>
  <c r="FX113" i="1"/>
  <c r="EH113" i="1"/>
  <c r="DM71" i="1"/>
  <c r="P98" i="1"/>
  <c r="DM186" i="1"/>
  <c r="P86" i="1"/>
  <c r="EI71" i="1"/>
  <c r="EI186" i="1"/>
  <c r="DX108" i="1"/>
  <c r="DK113" i="1"/>
  <c r="DN71" i="1"/>
  <c r="P99" i="1"/>
  <c r="EG145" i="1"/>
  <c r="P160" i="1"/>
  <c r="AB113" i="1"/>
  <c r="GM110" i="1"/>
  <c r="CA113" i="1" s="1"/>
  <c r="CG145" i="1"/>
  <c r="AX156" i="1"/>
  <c r="BD145" i="1"/>
  <c r="F181" i="1"/>
  <c r="AL145" i="1"/>
  <c r="Y156" i="1"/>
  <c r="EB145" i="1"/>
  <c r="DO156" i="1"/>
  <c r="AG145" i="1"/>
  <c r="T156" i="1"/>
  <c r="BA145" i="1"/>
  <c r="F176" i="1"/>
  <c r="CZ29" i="1"/>
  <c r="Y29" i="1" s="1"/>
  <c r="ED39" i="1" s="1"/>
  <c r="CY29" i="1"/>
  <c r="X29" i="1" s="1"/>
  <c r="EC39" i="1" s="1"/>
  <c r="DX39" i="1"/>
  <c r="DT76" i="1"/>
  <c r="GM74" i="1"/>
  <c r="FS76" i="1" s="1"/>
  <c r="GP74" i="1"/>
  <c r="FV76" i="1" s="1"/>
  <c r="GM147" i="1"/>
  <c r="GN147" i="1"/>
  <c r="CB156" i="1" s="1"/>
  <c r="R71" i="1"/>
  <c r="F90" i="1"/>
  <c r="GO30" i="1"/>
  <c r="GM30" i="1"/>
  <c r="AB39" i="1"/>
  <c r="CP33" i="1"/>
  <c r="O33" i="1" s="1"/>
  <c r="AU26" i="1"/>
  <c r="F58" i="1"/>
  <c r="P42" i="1"/>
  <c r="DH26" i="1"/>
  <c r="DN26" i="1"/>
  <c r="P62" i="1"/>
  <c r="DN186" i="1"/>
  <c r="EV71" i="1"/>
  <c r="P101" i="1"/>
  <c r="GM34" i="1"/>
  <c r="GO34" i="1"/>
  <c r="T26" i="1"/>
  <c r="F60" i="1"/>
  <c r="T186" i="1"/>
  <c r="EM26" i="1"/>
  <c r="P58" i="1"/>
  <c r="GA26" i="1"/>
  <c r="ER39" i="1"/>
  <c r="FX26" i="1"/>
  <c r="EO39" i="1"/>
  <c r="F64" i="1"/>
  <c r="BD26" i="1"/>
  <c r="BD186" i="1"/>
  <c r="AX26" i="1"/>
  <c r="F46" i="1"/>
  <c r="AX186" i="1"/>
  <c r="GM28" i="1"/>
  <c r="DO26" i="1"/>
  <c r="P63" i="1"/>
  <c r="EC71" i="1"/>
  <c r="DP76" i="1"/>
  <c r="AQ108" i="1"/>
  <c r="F123" i="1"/>
  <c r="AB76" i="1"/>
  <c r="GM73" i="1"/>
  <c r="CA76" i="1" s="1"/>
  <c r="GP73" i="1"/>
  <c r="CD76" i="1" s="1"/>
  <c r="CP36" i="1"/>
  <c r="O36" i="1" s="1"/>
  <c r="AC39" i="1"/>
  <c r="DX71" i="1"/>
  <c r="DK76" i="1"/>
  <c r="AU108" i="1"/>
  <c r="F132" i="1"/>
  <c r="FZ113" i="1"/>
  <c r="U108" i="1"/>
  <c r="F135" i="1"/>
  <c r="EM145" i="1"/>
  <c r="P175" i="1"/>
  <c r="P139" i="1"/>
  <c r="DP108" i="1"/>
  <c r="FY145" i="1"/>
  <c r="EP156" i="1"/>
  <c r="BA108" i="1"/>
  <c r="F133" i="1"/>
  <c r="EP76" i="1"/>
  <c r="FY71" i="1"/>
  <c r="ET18" i="1"/>
  <c r="P229" i="1"/>
  <c r="R156" i="1"/>
  <c r="AE145" i="1"/>
  <c r="T71" i="1"/>
  <c r="F97" i="1"/>
  <c r="AK26" i="1" l="1"/>
  <c r="X39" i="1"/>
  <c r="GM36" i="1"/>
  <c r="GO36" i="1"/>
  <c r="AX22" i="1"/>
  <c r="F193" i="1"/>
  <c r="AX216" i="1"/>
  <c r="AF26" i="1"/>
  <c r="S39" i="1"/>
  <c r="AO22" i="1"/>
  <c r="F190" i="1"/>
  <c r="AO216" i="1"/>
  <c r="W26" i="1"/>
  <c r="F63" i="1"/>
  <c r="W186" i="1"/>
  <c r="P83" i="1"/>
  <c r="EP71" i="1"/>
  <c r="CD71" i="1"/>
  <c r="AU76" i="1"/>
  <c r="T22" i="1"/>
  <c r="T216" i="1"/>
  <c r="F207" i="1"/>
  <c r="ED26" i="1"/>
  <c r="DQ39" i="1"/>
  <c r="DM22" i="1"/>
  <c r="P208" i="1"/>
  <c r="DM216" i="1"/>
  <c r="CE71" i="1"/>
  <c r="AV76" i="1"/>
  <c r="EV22" i="1"/>
  <c r="EV216" i="1"/>
  <c r="P211" i="1"/>
  <c r="AP22" i="1"/>
  <c r="AP216" i="1"/>
  <c r="F195" i="1"/>
  <c r="V16" i="2" s="1"/>
  <c r="V18" i="2" s="1"/>
  <c r="GM153" i="1"/>
  <c r="GO153" i="1"/>
  <c r="U145" i="1"/>
  <c r="F178" i="1"/>
  <c r="S145" i="1"/>
  <c r="F171" i="1"/>
  <c r="DL145" i="1"/>
  <c r="P177" i="1"/>
  <c r="CH108" i="1"/>
  <c r="AY113" i="1"/>
  <c r="X145" i="1"/>
  <c r="F182" i="1"/>
  <c r="AQ22" i="1"/>
  <c r="F196" i="1"/>
  <c r="AQ216" i="1"/>
  <c r="GM148" i="1"/>
  <c r="FS156" i="1" s="1"/>
  <c r="GN148" i="1"/>
  <c r="FT156" i="1" s="1"/>
  <c r="DT156" i="1"/>
  <c r="V26" i="1"/>
  <c r="F62" i="1"/>
  <c r="V186" i="1"/>
  <c r="DV39" i="1"/>
  <c r="CP37" i="1"/>
  <c r="O37" i="1" s="1"/>
  <c r="DP145" i="1"/>
  <c r="P182" i="1"/>
  <c r="EC26" i="1"/>
  <c r="DP39" i="1"/>
  <c r="AX145" i="1"/>
  <c r="F163" i="1"/>
  <c r="CF71" i="1"/>
  <c r="AW76" i="1"/>
  <c r="U26" i="1"/>
  <c r="F61" i="1"/>
  <c r="U186" i="1"/>
  <c r="DL26" i="1"/>
  <c r="P60" i="1"/>
  <c r="DL186" i="1"/>
  <c r="AR76" i="1"/>
  <c r="CA71" i="1"/>
  <c r="DN22" i="1"/>
  <c r="P209" i="1"/>
  <c r="DN216" i="1"/>
  <c r="CA108" i="1"/>
  <c r="AR113" i="1"/>
  <c r="P71" i="1"/>
  <c r="F79" i="1"/>
  <c r="AC145" i="1"/>
  <c r="CE156" i="1"/>
  <c r="CF156" i="1"/>
  <c r="P156" i="1"/>
  <c r="CH156" i="1"/>
  <c r="FU145" i="1"/>
  <c r="EL156" i="1"/>
  <c r="ES145" i="1"/>
  <c r="P176" i="1"/>
  <c r="BB22" i="1"/>
  <c r="F199" i="1"/>
  <c r="BB216" i="1"/>
  <c r="AZ71" i="1"/>
  <c r="F87" i="1"/>
  <c r="DK71" i="1"/>
  <c r="P91" i="1"/>
  <c r="AB108" i="1"/>
  <c r="O113" i="1"/>
  <c r="DI145" i="1"/>
  <c r="P168" i="1"/>
  <c r="P183" i="1"/>
  <c r="DQ145" i="1"/>
  <c r="GO151" i="1"/>
  <c r="CC156" i="1" s="1"/>
  <c r="GM151" i="1"/>
  <c r="CA156" i="1" s="1"/>
  <c r="DT108" i="1"/>
  <c r="DG113" i="1"/>
  <c r="BC22" i="1"/>
  <c r="F202" i="1"/>
  <c r="BC216" i="1"/>
  <c r="Q145" i="1"/>
  <c r="F168" i="1"/>
  <c r="CE108" i="1"/>
  <c r="AV113" i="1"/>
  <c r="EO76" i="1"/>
  <c r="FX71" i="1"/>
  <c r="CC39" i="1"/>
  <c r="CB145" i="1"/>
  <c r="AS156" i="1"/>
  <c r="EH22" i="1"/>
  <c r="P195" i="1"/>
  <c r="G16" i="2" s="1"/>
  <c r="G18" i="2" s="1"/>
  <c r="EH216" i="1"/>
  <c r="P87" i="1"/>
  <c r="ER71" i="1"/>
  <c r="FZ71" i="1"/>
  <c r="EQ76" i="1"/>
  <c r="ER26" i="1"/>
  <c r="P50" i="1"/>
  <c r="ER186" i="1"/>
  <c r="Y145" i="1"/>
  <c r="F183" i="1"/>
  <c r="Y71" i="1"/>
  <c r="F103" i="1"/>
  <c r="FS108" i="1"/>
  <c r="EJ113" i="1"/>
  <c r="CF108" i="1"/>
  <c r="AW113" i="1"/>
  <c r="AL26" i="1"/>
  <c r="Y39" i="1"/>
  <c r="AB71" i="1"/>
  <c r="O76" i="1"/>
  <c r="EJ76" i="1"/>
  <c r="FS71" i="1"/>
  <c r="CH71" i="1"/>
  <c r="AY76" i="1"/>
  <c r="EP145" i="1"/>
  <c r="P163" i="1"/>
  <c r="DT71" i="1"/>
  <c r="DG76" i="1"/>
  <c r="T145" i="1"/>
  <c r="F177" i="1"/>
  <c r="EI22" i="1"/>
  <c r="P196" i="1"/>
  <c r="EI216" i="1"/>
  <c r="EH108" i="1"/>
  <c r="P122" i="1"/>
  <c r="P118" i="1"/>
  <c r="EN108" i="1"/>
  <c r="AZ26" i="1"/>
  <c r="F50" i="1"/>
  <c r="S71" i="1"/>
  <c r="F91" i="1"/>
  <c r="F116" i="1"/>
  <c r="P108" i="1"/>
  <c r="AX71" i="1"/>
  <c r="F83" i="1"/>
  <c r="DM145" i="1"/>
  <c r="P178" i="1"/>
  <c r="EN76" i="1"/>
  <c r="FW71" i="1"/>
  <c r="EP186" i="1"/>
  <c r="EN26" i="1"/>
  <c r="P44" i="1"/>
  <c r="GO29" i="1"/>
  <c r="FZ108" i="1"/>
  <c r="EQ113" i="1"/>
  <c r="DP71" i="1"/>
  <c r="P102" i="1"/>
  <c r="EO26" i="1"/>
  <c r="P45" i="1"/>
  <c r="DO145" i="1"/>
  <c r="P180" i="1"/>
  <c r="GA108" i="1"/>
  <c r="ER113" i="1"/>
  <c r="DU145" i="1"/>
  <c r="FZ156" i="1"/>
  <c r="FW156" i="1"/>
  <c r="FX156" i="1"/>
  <c r="DH156" i="1"/>
  <c r="DO186" i="1"/>
  <c r="FV71" i="1"/>
  <c r="EM76" i="1"/>
  <c r="DK108" i="1"/>
  <c r="P128" i="1"/>
  <c r="DW26" i="1"/>
  <c r="DJ39" i="1"/>
  <c r="EG22" i="1"/>
  <c r="P190" i="1"/>
  <c r="EG216" i="1"/>
  <c r="EU22" i="1"/>
  <c r="P202" i="1"/>
  <c r="EU216" i="1"/>
  <c r="GM29" i="1"/>
  <c r="R145" i="1"/>
  <c r="F170" i="1"/>
  <c r="BD22" i="1"/>
  <c r="F211" i="1"/>
  <c r="BD216" i="1"/>
  <c r="AC26" i="1"/>
  <c r="CE39" i="1"/>
  <c r="CF39" i="1"/>
  <c r="P39" i="1"/>
  <c r="CH39" i="1"/>
  <c r="CA39" i="1"/>
  <c r="GO33" i="1"/>
  <c r="GM33" i="1"/>
  <c r="AB156" i="1"/>
  <c r="DK39" i="1"/>
  <c r="DX26" i="1"/>
  <c r="FX108" i="1"/>
  <c r="EO113" i="1"/>
  <c r="X71" i="1"/>
  <c r="F102" i="1"/>
  <c r="DN145" i="1"/>
  <c r="P179" i="1"/>
  <c r="F122" i="1"/>
  <c r="AP108" i="1"/>
  <c r="P171" i="1"/>
  <c r="DK145" i="1"/>
  <c r="ES26" i="1"/>
  <c r="P59" i="1"/>
  <c r="ES186" i="1"/>
  <c r="AD26" i="1"/>
  <c r="Q39" i="1"/>
  <c r="DQ71" i="1"/>
  <c r="P103" i="1"/>
  <c r="DH71" i="1"/>
  <c r="P79" i="1"/>
  <c r="BA26" i="1"/>
  <c r="F59" i="1"/>
  <c r="BA186" i="1"/>
  <c r="R26" i="1"/>
  <c r="F53" i="1"/>
  <c r="R186" i="1"/>
  <c r="AB26" i="1"/>
  <c r="O39" i="1"/>
  <c r="CI108" i="1"/>
  <c r="AZ113" i="1"/>
  <c r="CA145" i="1" l="1"/>
  <c r="AR156" i="1"/>
  <c r="AZ108" i="1"/>
  <c r="F124" i="1"/>
  <c r="AV71" i="1"/>
  <c r="F81" i="1"/>
  <c r="AB145" i="1"/>
  <c r="O156" i="1"/>
  <c r="EG18" i="1"/>
  <c r="P220" i="1"/>
  <c r="FW145" i="1"/>
  <c r="EN156" i="1"/>
  <c r="EQ108" i="1"/>
  <c r="P121" i="1"/>
  <c r="EP22" i="1"/>
  <c r="EP216" i="1"/>
  <c r="P193" i="1"/>
  <c r="EI18" i="1"/>
  <c r="P226" i="1"/>
  <c r="P104" i="1"/>
  <c r="EJ71" i="1"/>
  <c r="EL145" i="1"/>
  <c r="P174" i="1"/>
  <c r="GO37" i="1"/>
  <c r="GM37" i="1"/>
  <c r="DT39" i="1"/>
  <c r="FT145" i="1"/>
  <c r="EK156" i="1"/>
  <c r="AP18" i="1"/>
  <c r="F225" i="1"/>
  <c r="F42" i="1"/>
  <c r="P26" i="1"/>
  <c r="P186" i="1"/>
  <c r="FX145" i="1"/>
  <c r="EO156" i="1"/>
  <c r="DG108" i="1"/>
  <c r="P115" i="1"/>
  <c r="CE145" i="1"/>
  <c r="AV156" i="1"/>
  <c r="AO18" i="1"/>
  <c r="F220" i="1"/>
  <c r="EM71" i="1"/>
  <c r="P95" i="1"/>
  <c r="EM186" i="1"/>
  <c r="O71" i="1"/>
  <c r="F78" i="1"/>
  <c r="EJ108" i="1"/>
  <c r="P141" i="1"/>
  <c r="ER22" i="1"/>
  <c r="ER216" i="1"/>
  <c r="P197" i="1"/>
  <c r="CC26" i="1"/>
  <c r="AT39" i="1"/>
  <c r="O108" i="1"/>
  <c r="F115" i="1"/>
  <c r="BB18" i="1"/>
  <c r="F229" i="1"/>
  <c r="U22" i="1"/>
  <c r="F208" i="1"/>
  <c r="U216" i="1"/>
  <c r="DV26" i="1"/>
  <c r="DI39" i="1"/>
  <c r="FS145" i="1"/>
  <c r="EJ156" i="1"/>
  <c r="AY108" i="1"/>
  <c r="F121" i="1"/>
  <c r="DM18" i="1"/>
  <c r="P238" i="1"/>
  <c r="DG71" i="1"/>
  <c r="P78" i="1"/>
  <c r="DT145" i="1"/>
  <c r="DG156" i="1"/>
  <c r="O26" i="1"/>
  <c r="F41" i="1"/>
  <c r="O186" i="1"/>
  <c r="FZ145" i="1"/>
  <c r="EQ156" i="1"/>
  <c r="EQ186" i="1" s="1"/>
  <c r="EO108" i="1"/>
  <c r="P119" i="1"/>
  <c r="FS39" i="1"/>
  <c r="FU39" i="1"/>
  <c r="EN71" i="1"/>
  <c r="P81" i="1"/>
  <c r="EH18" i="1"/>
  <c r="P225" i="1"/>
  <c r="BC18" i="1"/>
  <c r="F232" i="1"/>
  <c r="CC145" i="1"/>
  <c r="AT156" i="1"/>
  <c r="CH145" i="1"/>
  <c r="AY156" i="1"/>
  <c r="DP26" i="1"/>
  <c r="P65" i="1"/>
  <c r="DP186" i="1"/>
  <c r="V22" i="1"/>
  <c r="F209" i="1"/>
  <c r="V216" i="1"/>
  <c r="AQ18" i="1"/>
  <c r="F226" i="1"/>
  <c r="T18" i="1"/>
  <c r="F237" i="1"/>
  <c r="W22" i="1"/>
  <c r="W216" i="1"/>
  <c r="F210" i="1"/>
  <c r="S26" i="1"/>
  <c r="F54" i="1"/>
  <c r="S186" i="1"/>
  <c r="DK26" i="1"/>
  <c r="P54" i="1"/>
  <c r="DK186" i="1"/>
  <c r="AZ186" i="1"/>
  <c r="AW108" i="1"/>
  <c r="F119" i="1"/>
  <c r="DN18" i="1"/>
  <c r="P239" i="1"/>
  <c r="CE26" i="1"/>
  <c r="AV39" i="1"/>
  <c r="CA26" i="1"/>
  <c r="AR39" i="1"/>
  <c r="BD18" i="1"/>
  <c r="F241" i="1"/>
  <c r="EU18" i="1"/>
  <c r="P232" i="1"/>
  <c r="DJ26" i="1"/>
  <c r="P53" i="1"/>
  <c r="DJ186" i="1"/>
  <c r="DO22" i="1"/>
  <c r="P210" i="1"/>
  <c r="DO216" i="1"/>
  <c r="P124" i="1"/>
  <c r="ER108" i="1"/>
  <c r="AY71" i="1"/>
  <c r="F84" i="1"/>
  <c r="Y26" i="1"/>
  <c r="F66" i="1"/>
  <c r="Y186" i="1"/>
  <c r="EO71" i="1"/>
  <c r="P82" i="1"/>
  <c r="P145" i="1"/>
  <c r="F159" i="1"/>
  <c r="AR108" i="1"/>
  <c r="F141" i="1"/>
  <c r="AR71" i="1"/>
  <c r="F104" i="1"/>
  <c r="EV18" i="1"/>
  <c r="P241" i="1"/>
  <c r="X26" i="1"/>
  <c r="F65" i="1"/>
  <c r="X186" i="1"/>
  <c r="AS145" i="1"/>
  <c r="F173" i="1"/>
  <c r="AS186" i="1"/>
  <c r="BA22" i="1"/>
  <c r="BA216" i="1"/>
  <c r="F206" i="1"/>
  <c r="CF26" i="1"/>
  <c r="AW39" i="1"/>
  <c r="Q26" i="1"/>
  <c r="F51" i="1"/>
  <c r="Q186" i="1"/>
  <c r="R22" i="1"/>
  <c r="F200" i="1"/>
  <c r="R216" i="1"/>
  <c r="ES22" i="1"/>
  <c r="ES216" i="1"/>
  <c r="P206" i="1"/>
  <c r="AY39" i="1"/>
  <c r="CH26" i="1"/>
  <c r="DH145" i="1"/>
  <c r="P159" i="1"/>
  <c r="DH186" i="1"/>
  <c r="EQ71" i="1"/>
  <c r="P84" i="1"/>
  <c r="AV108" i="1"/>
  <c r="F118" i="1"/>
  <c r="CF145" i="1"/>
  <c r="AW156" i="1"/>
  <c r="DL22" i="1"/>
  <c r="DL216" i="1"/>
  <c r="P207" i="1"/>
  <c r="AW71" i="1"/>
  <c r="F82" i="1"/>
  <c r="DQ26" i="1"/>
  <c r="P66" i="1"/>
  <c r="DQ186" i="1"/>
  <c r="AU71" i="1"/>
  <c r="F95" i="1"/>
  <c r="AU186" i="1"/>
  <c r="AX18" i="1"/>
  <c r="F223" i="1"/>
  <c r="EQ22" i="1" l="1"/>
  <c r="EQ216" i="1"/>
  <c r="P194" i="1"/>
  <c r="F67" i="1"/>
  <c r="AR26" i="1"/>
  <c r="AR186" i="1"/>
  <c r="DQ22" i="1"/>
  <c r="DQ216" i="1"/>
  <c r="P213" i="1"/>
  <c r="DL18" i="1"/>
  <c r="P237" i="1"/>
  <c r="DJ22" i="1"/>
  <c r="P200" i="1"/>
  <c r="DJ216" i="1"/>
  <c r="DG145" i="1"/>
  <c r="P158" i="1"/>
  <c r="U18" i="1"/>
  <c r="F238" i="1"/>
  <c r="EN145" i="1"/>
  <c r="P161" i="1"/>
  <c r="EN186" i="1"/>
  <c r="X22" i="1"/>
  <c r="F212" i="1"/>
  <c r="X216" i="1"/>
  <c r="S22" i="1"/>
  <c r="F201" i="1"/>
  <c r="Y16" i="2" s="1"/>
  <c r="Y18" i="2" s="1"/>
  <c r="S216" i="1"/>
  <c r="EQ145" i="1"/>
  <c r="P164" i="1"/>
  <c r="AW145" i="1"/>
  <c r="F162" i="1"/>
  <c r="Q22" i="1"/>
  <c r="Q216" i="1"/>
  <c r="F198" i="1"/>
  <c r="BA18" i="1"/>
  <c r="F236" i="1"/>
  <c r="Y22" i="1"/>
  <c r="F213" i="1"/>
  <c r="Y216" i="1"/>
  <c r="DP22" i="1"/>
  <c r="P212" i="1"/>
  <c r="DP216" i="1"/>
  <c r="EJ145" i="1"/>
  <c r="P184" i="1"/>
  <c r="EK145" i="1"/>
  <c r="P173" i="1"/>
  <c r="EK186" i="1"/>
  <c r="EP18" i="1"/>
  <c r="P223" i="1"/>
  <c r="AT145" i="1"/>
  <c r="F174" i="1"/>
  <c r="DH22" i="1"/>
  <c r="P189" i="1"/>
  <c r="DH216" i="1"/>
  <c r="ES18" i="1"/>
  <c r="P236" i="1"/>
  <c r="DO18" i="1"/>
  <c r="P240" i="1"/>
  <c r="AV26" i="1"/>
  <c r="F44" i="1"/>
  <c r="AV186" i="1"/>
  <c r="AZ22" i="1"/>
  <c r="F197" i="1"/>
  <c r="AZ216" i="1"/>
  <c r="FU26" i="1"/>
  <c r="EL39" i="1"/>
  <c r="O22" i="1"/>
  <c r="O216" i="1"/>
  <c r="F188" i="1"/>
  <c r="AV145" i="1"/>
  <c r="F161" i="1"/>
  <c r="P22" i="1"/>
  <c r="P216" i="1"/>
  <c r="F189" i="1"/>
  <c r="AY26" i="1"/>
  <c r="F47" i="1"/>
  <c r="AY186" i="1"/>
  <c r="AT26" i="1"/>
  <c r="F57" i="1"/>
  <c r="AT186" i="1"/>
  <c r="AU22" i="1"/>
  <c r="F205" i="1"/>
  <c r="W16" i="2" s="1"/>
  <c r="W18" i="2" s="1"/>
  <c r="AU216" i="1"/>
  <c r="AS22" i="1"/>
  <c r="F203" i="1"/>
  <c r="T16" i="2" s="1"/>
  <c r="AS216" i="1"/>
  <c r="DK22" i="1"/>
  <c r="P201" i="1"/>
  <c r="J16" i="2" s="1"/>
  <c r="J18" i="2" s="1"/>
  <c r="DK216" i="1"/>
  <c r="FS26" i="1"/>
  <c r="EJ39" i="1"/>
  <c r="DI26" i="1"/>
  <c r="P51" i="1"/>
  <c r="DI186" i="1"/>
  <c r="ER18" i="1"/>
  <c r="P227" i="1"/>
  <c r="EM22" i="1"/>
  <c r="P205" i="1"/>
  <c r="H16" i="2" s="1"/>
  <c r="H18" i="2" s="1"/>
  <c r="EM216" i="1"/>
  <c r="DG39" i="1"/>
  <c r="DT26" i="1"/>
  <c r="O145" i="1"/>
  <c r="F158" i="1"/>
  <c r="AR145" i="1"/>
  <c r="F184" i="1"/>
  <c r="EO145" i="1"/>
  <c r="P162" i="1"/>
  <c r="EO186" i="1"/>
  <c r="R18" i="1"/>
  <c r="F230" i="1"/>
  <c r="AW26" i="1"/>
  <c r="F45" i="1"/>
  <c r="AW186" i="1"/>
  <c r="W18" i="1"/>
  <c r="F240" i="1"/>
  <c r="V18" i="1"/>
  <c r="F239" i="1"/>
  <c r="AY145" i="1"/>
  <c r="F164" i="1"/>
  <c r="P57" i="1" l="1"/>
  <c r="EL26" i="1"/>
  <c r="EL186" i="1"/>
  <c r="X18" i="1"/>
  <c r="F242" i="1"/>
  <c r="AR22" i="1"/>
  <c r="AR216" i="1"/>
  <c r="F214" i="1"/>
  <c r="AW22" i="1"/>
  <c r="AW216" i="1"/>
  <c r="F192" i="1"/>
  <c r="DK18" i="1"/>
  <c r="P231" i="1"/>
  <c r="AU18" i="1"/>
  <c r="F235" i="1"/>
  <c r="AY22" i="1"/>
  <c r="F194" i="1"/>
  <c r="AY216" i="1"/>
  <c r="EK22" i="1"/>
  <c r="P203" i="1"/>
  <c r="E16" i="2" s="1"/>
  <c r="EK216" i="1"/>
  <c r="DI22" i="1"/>
  <c r="DI216" i="1"/>
  <c r="P198" i="1"/>
  <c r="AZ18" i="1"/>
  <c r="F227" i="1"/>
  <c r="EM18" i="1"/>
  <c r="P235" i="1"/>
  <c r="Y18" i="1"/>
  <c r="F243" i="1"/>
  <c r="Q18" i="1"/>
  <c r="F228" i="1"/>
  <c r="S18" i="1"/>
  <c r="F231" i="1"/>
  <c r="EN22" i="1"/>
  <c r="P191" i="1"/>
  <c r="EN216" i="1"/>
  <c r="EO22" i="1"/>
  <c r="P192" i="1"/>
  <c r="EO216" i="1"/>
  <c r="DH18" i="1"/>
  <c r="P219" i="1"/>
  <c r="AS18" i="1"/>
  <c r="F233" i="1"/>
  <c r="AT22" i="1"/>
  <c r="F204" i="1"/>
  <c r="U16" i="2" s="1"/>
  <c r="U18" i="2" s="1"/>
  <c r="AT216" i="1"/>
  <c r="O18" i="1"/>
  <c r="F218" i="1"/>
  <c r="DJ18" i="1"/>
  <c r="P230" i="1"/>
  <c r="DQ18" i="1"/>
  <c r="P243" i="1"/>
  <c r="EQ18" i="1"/>
  <c r="P224" i="1"/>
  <c r="DP18" i="1"/>
  <c r="P242" i="1"/>
  <c r="DG26" i="1"/>
  <c r="P41" i="1"/>
  <c r="DG186" i="1"/>
  <c r="EJ26" i="1"/>
  <c r="P67" i="1"/>
  <c r="EJ186" i="1"/>
  <c r="T18" i="2"/>
  <c r="X16" i="2"/>
  <c r="X18" i="2" s="1"/>
  <c r="P18" i="1"/>
  <c r="F219" i="1"/>
  <c r="AV22" i="1"/>
  <c r="AV216" i="1"/>
  <c r="F191" i="1"/>
  <c r="AR18" i="1" l="1"/>
  <c r="F244" i="1"/>
  <c r="AT18" i="1"/>
  <c r="F234" i="1"/>
  <c r="DI18" i="1"/>
  <c r="P228" i="1"/>
  <c r="EO18" i="1"/>
  <c r="P222" i="1"/>
  <c r="AW18" i="1"/>
  <c r="F222" i="1"/>
  <c r="EJ22" i="1"/>
  <c r="EJ216" i="1"/>
  <c r="P214" i="1"/>
  <c r="EK18" i="1"/>
  <c r="P233" i="1"/>
  <c r="EL22" i="1"/>
  <c r="P204" i="1"/>
  <c r="F16" i="2" s="1"/>
  <c r="F18" i="2" s="1"/>
  <c r="EL216" i="1"/>
  <c r="EN18" i="1"/>
  <c r="P221" i="1"/>
  <c r="DG22" i="1"/>
  <c r="DG216" i="1"/>
  <c r="P188" i="1"/>
  <c r="AY18" i="1"/>
  <c r="F224" i="1"/>
  <c r="AV18" i="1"/>
  <c r="F221" i="1"/>
  <c r="E18" i="2"/>
  <c r="EL18" i="1" l="1"/>
  <c r="P234" i="1"/>
  <c r="I16" i="2"/>
  <c r="I18" i="2" s="1"/>
  <c r="DG18" i="1"/>
  <c r="P218" i="1"/>
  <c r="F246" i="1"/>
  <c r="F245" i="1"/>
  <c r="F247" i="1" s="1"/>
  <c r="EJ18" i="1"/>
  <c r="P244" i="1"/>
  <c r="P245" i="1" l="1"/>
  <c r="P246" i="1" l="1"/>
  <c r="P247" i="1" s="1"/>
</calcChain>
</file>

<file path=xl/sharedStrings.xml><?xml version="1.0" encoding="utf-8"?>
<sst xmlns="http://schemas.openxmlformats.org/spreadsheetml/2006/main" count="2935" uniqueCount="321">
  <si>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</si>
  <si>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</si>
  <si>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</si>
  <si>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</si>
  <si>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</si>
  <si>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Счетчик сплит 1ф ставка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</si>
  <si>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</si>
  <si>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</si>
  <si>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</si>
  <si>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</si>
  <si>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</si>
  <si>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</si>
  <si>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</si>
  <si>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</si>
  <si>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</si>
  <si>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</si>
  <si>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м08-03-600-1</t>
  </si>
  <si>
    <t>Счетчики, устанавливаемые на готовом основании однофазные</t>
  </si>
  <si>
    <t>1  ШТ.</t>
  </si>
  <si>
    <t>ТЕРм Московской обл., м08-03-600-1, приказ Минстроя России №675/пр от 28.02.2017 № 259/пр</t>
  </si>
  <si>
    <t>Поправка: Сб.№м 8, п.1.8.3.1  Наименование: При производстве работ на высоте св. 2 до 8 м</t>
  </si>
  <si>
    <t>)*1,05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</si>
  <si>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</si>
  <si>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</si>
  <si>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Сб.№м 8, п.1.8.3.1</t>
  </si>
  <si>
    <t>2</t>
  </si>
  <si>
    <t>м08-02-305-1</t>
  </si>
  <si>
    <t>Хомут на опоре</t>
  </si>
  <si>
    <t>ТЕРм Московской обл., м08-02-305-1, приказ Минстроя России №675/пр от 28.02.2017 № 259/пр</t>
  </si>
  <si>
    <t>м08-01-082-1</t>
  </si>
  <si>
    <t>Зажим наборный без кожуха</t>
  </si>
  <si>
    <t>100 шт.</t>
  </si>
  <si>
    <t>ТЕРм Московской обл., м08-01-082-1, приказ Минстроя России №675/пр от 28.02.2017 № 259/пр</t>
  </si>
  <si>
    <t>м08-02-158-14</t>
  </si>
  <si>
    <t>Заделка концевая сухая для 3-4-жильного кабеля с пластмассовой и резиновой изоляцией напряжением до 1 кВ, сечение одной жилы до 35 мм2</t>
  </si>
  <si>
    <t>ТЕРм Московской обл., м08-02-158-14, приказ Минстроя России №675/пр от 28.02.2017 № 259/пр</t>
  </si>
  <si>
    <t>3</t>
  </si>
  <si>
    <t>м08-02-144-3</t>
  </si>
  <si>
    <t>Присоединение к зажимам жил проводов или кабелей сечением до 16 мм2</t>
  </si>
  <si>
    <t>ТЕРм Московской обл., м08-02-144-3,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</si>
  <si>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</si>
  <si>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</si>
  <si>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</si>
  <si>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</si>
  <si>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</si>
  <si>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</si>
  <si>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</si>
  <si>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</si>
  <si>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</si>
  <si>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</si>
  <si>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</si>
  <si>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</si>
  <si>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</si>
  <si>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</si>
  <si>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</si>
  <si>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</si>
  <si>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</si>
  <si>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</si>
  <si>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</si>
  <si>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</si>
  <si>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</si>
  <si>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</si>
  <si>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</si>
  <si>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</si>
  <si>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</si>
  <si>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</si>
  <si>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</si>
  <si>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</si>
  <si>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</si>
  <si>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</si>
  <si>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</si>
  <si>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</si>
  <si>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</si>
  <si>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</si>
  <si>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</si>
  <si>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</si>
  <si>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</si>
  <si>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</si>
  <si>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</si>
  <si>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</si>
  <si>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</si>
  <si>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</si>
  <si>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</si>
  <si>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</si>
  <si>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</si>
  <si>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</si>
  <si>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</si>
  <si>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</si>
  <si>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</si>
  <si>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</si>
  <si>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</si>
  <si>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</si>
  <si>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</si>
  <si>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</si>
  <si>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Пусконаладочные работы</t>
  </si>
  <si>
    <t>4</t>
  </si>
  <si>
    <t>п02-02-001-1</t>
  </si>
  <si>
    <t>Инсталляция и базовая настройка общего и специального программного обеспечения</t>
  </si>
  <si>
    <t>1 инсталляция</t>
  </si>
  <si>
    <t>ТЕРп Московской обл., п02-02-001-1, приказ Минстроя России №675/пр от 28.02.2017 № 262/пр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</si>
  <si>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</t>
  </si>
  <si>
    <t>)*0,8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</si>
  <si>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</si>
  <si>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</si>
  <si>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</t>
  </si>
  <si>
    <t>Оборудование</t>
  </si>
  <si>
    <t>5</t>
  </si>
  <si>
    <t>Прибор учета однофазный  в комплекте с дисплеем</t>
  </si>
  <si>
    <t>шт.</t>
  </si>
  <si>
    <t>[11 263,3 /  5,81]</t>
  </si>
  <si>
    <t>0</t>
  </si>
  <si>
    <t>Материалы</t>
  </si>
  <si>
    <t>6</t>
  </si>
  <si>
    <t>Ответвительный зажим СТ16А (ОР 645 М)</t>
  </si>
  <si>
    <t>[165 / 1,2 /  7,53]</t>
  </si>
  <si>
    <t>7</t>
  </si>
  <si>
    <t>Лента крепления F20</t>
  </si>
  <si>
    <t>м</t>
  </si>
  <si>
    <t>[19,5 /  7,53]</t>
  </si>
  <si>
    <t>8</t>
  </si>
  <si>
    <t>Скрепа для крепления лент С20</t>
  </si>
  <si>
    <t>[8,33 /  7,53]</t>
  </si>
  <si>
    <t>9</t>
  </si>
  <si>
    <t>502-0875</t>
  </si>
  <si>
    <t>Провода самонесущие изолированные для воздушных линий электропередачи с алюминиевыми жилами марки СИП-4 2х16-0,6/1,0</t>
  </si>
  <si>
    <t>1000 м</t>
  </si>
  <si>
    <t>ТССЦ Московской обл., 502-0875, приказ Минстроя России №675/пр от 28.02.2017 № 258/пр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</si>
  <si>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</si>
  <si>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</si>
  <si>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</si>
  <si>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</si>
  <si>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ПИР</t>
  </si>
  <si>
    <t>СЗЗ</t>
  </si>
  <si>
    <t>Служба Заказчика-застройщика</t>
  </si>
  <si>
    <t>ВС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</si>
  <si>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</si>
  <si>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</si>
  <si>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</si>
  <si>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</si>
  <si>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</si>
  <si>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</si>
  <si>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</si>
  <si>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</si>
  <si>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</si>
  <si>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</si>
  <si>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</si>
  <si>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</si>
  <si>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</si>
  <si>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</si>
  <si>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</si>
  <si>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</si>
  <si>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</si>
  <si>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</si>
  <si>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</si>
  <si>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</si>
  <si>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</si>
  <si>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</si>
  <si>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</si>
  <si>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</si>
  <si>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</si>
  <si>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</si>
  <si>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</si>
  <si>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</si>
  <si>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</si>
  <si>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</si>
  <si>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</si>
  <si>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</si>
  <si>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</si>
  <si>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</si>
  <si>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</si>
  <si>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</si>
  <si>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</si>
  <si>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</si>
  <si>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</si>
  <si>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</si>
  <si>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</si>
  <si>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</si>
  <si>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</si>
  <si>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</si>
  <si>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</si>
  <si>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</si>
  <si>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</si>
  <si>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</si>
  <si>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</si>
  <si>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</si>
  <si>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</si>
  <si>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</si>
  <si>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</si>
  <si>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</si>
  <si>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</si>
  <si>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</si>
  <si>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</si>
  <si>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</si>
  <si>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</si>
  <si>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</si>
  <si>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</si>
  <si>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</si>
  <si>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</si>
  <si>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</si>
  <si>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</si>
  <si>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</si>
  <si>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</si>
  <si>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</si>
  <si>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</si>
  <si>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</si>
  <si>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</si>
  <si>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</si>
  <si>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Текущий 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</si>
  <si>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</si>
  <si>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</si>
  <si>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</si>
  <si>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</si>
  <si>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1-2042-90</t>
  </si>
  <si>
    <t>Рабочий монтажник среднего разряда 4,2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</si>
  <si>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</si>
  <si>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</si>
  <si>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</si>
  <si>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</si>
  <si>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</si>
  <si>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</si>
  <si>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</si>
  <si>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</si>
  <si>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</si>
  <si>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</si>
  <si>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101-0115</t>
  </si>
  <si>
    <t>ТССЦ Московской обл., 101-0115, приказ Минстроя России №675/пр от 28.02.2017 № 254/пр</t>
  </si>
  <si>
    <t>Винты с полукруглой головкой длиной 50 мм</t>
  </si>
  <si>
    <t>т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</si>
  <si>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</si>
  <si>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</si>
  <si>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</si>
  <si>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</si>
  <si>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1-2036-90</t>
  </si>
  <si>
    <t>Рабочий монтажник среднего разряда 3,6</t>
  </si>
  <si>
    <t>1-2040-90</t>
  </si>
  <si>
    <t>Рабочий монтажник среднего разряда 4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</si>
  <si>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</si>
  <si>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</si>
  <si>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</si>
  <si>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</si>
  <si>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</si>
  <si>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</si>
  <si>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101-2143</t>
  </si>
  <si>
    <t>ТССЦ Московской обл., 101-2143, приказ Минстроя России №675/пр от 28.02.2017 № 254/пр</t>
  </si>
  <si>
    <t>Краска</t>
  </si>
  <si>
    <t>кг</t>
  </si>
  <si>
    <t>509-0100</t>
  </si>
  <si>
    <t>ТССЦ Московской обл., 509-0100, приказ Минстроя России №675/пр от 28.02.2017 № 258/пр</t>
  </si>
  <si>
    <t>Зажимы наборные</t>
  </si>
  <si>
    <t>101-0069</t>
  </si>
  <si>
    <t>ТССЦ Московской обл., 101-0069, приказ Минстроя России №675/пр от 28.02.2017 № 254/пр</t>
  </si>
  <si>
    <t>Бензин авиационный Б-70</t>
  </si>
  <si>
    <t>101-2278</t>
  </si>
  <si>
    <t>ТССЦ Московской обл., 101-2278, приказ Минстроя России №675/пр от 28.02.2017 № 254/пр</t>
  </si>
  <si>
    <t>Пропан-бутан, смесь техническая</t>
  </si>
  <si>
    <t>101-2478</t>
  </si>
  <si>
    <t>ТССЦ Московской обл., 101-2478, приказ Минстроя России №675/пр от 28.02.2017 № 254/пр</t>
  </si>
  <si>
    <t>Лента К226</t>
  </si>
  <si>
    <t>100 м</t>
  </si>
  <si>
    <t>509-1206</t>
  </si>
  <si>
    <t>ТССЦ Московской обл., 509-1206, приказ Минстроя России №675/пр от 28.02.2017 № 258/пр</t>
  </si>
  <si>
    <t>Парафины нефтяные твердые марки Т-1</t>
  </si>
  <si>
    <t>2-0011-90</t>
  </si>
  <si>
    <t>Инженер I категории</t>
  </si>
  <si>
    <t>2-0012-90</t>
  </si>
  <si>
    <t>Инженер II категории</t>
  </si>
  <si>
    <t>2-2001-90</t>
  </si>
  <si>
    <t>Ведущий инженер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</si>
  <si>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</si>
  <si>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</si>
  <si>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</si>
  <si>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</si>
  <si>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</si>
  <si>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</si>
  <si>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</si>
  <si>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</si>
  <si>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</si>
  <si>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</si>
  <si>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</si>
  <si>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</si>
  <si>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</si>
  <si>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</si>
  <si>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</si>
  <si>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</si>
  <si>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</si>
  <si>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</si>
  <si>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</si>
  <si>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</si>
  <si>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</si>
  <si>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</si>
  <si>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</si>
  <si>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</si>
  <si>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</si>
  <si>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</si>
  <si>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</si>
  <si>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</si>
  <si>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</si>
  <si>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м08-03-600-1</t>
    </r>
    <r>
      <rPr>
        <i/>
        <sz val="10"/>
        <rFont val="Arial"/>
        <family val="2"/>
        <charset val="204"/>
      </rPr>
      <t xml:space="preserve">
Поправка: Сб.№м 8, п.1.8.3.1</t>
    </r>
  </si>
  <si>
    <r>
      <t>Счетчики, устанавливаемые на готовом основании однофазные</t>
    </r>
    <r>
      <rPr>
        <i/>
        <sz val="10"/>
        <rFont val="Arial"/>
        <family val="2"/>
        <charset val="204"/>
      </rPr>
      <t xml:space="preserve">
Поправка: Сб.№м 8, п.1.8.3.1  Наименование: При производстве работ на высоте св. 2 до 8 м</t>
    </r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</si>
  <si>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</si>
  <si>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</si>
  <si>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</si>
  <si>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</si>
  <si>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</si>
  <si>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</si>
  <si>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</si>
  <si>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</si>
  <si>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м08-02-305-1</t>
    </r>
    <r>
      <rPr>
        <i/>
        <sz val="10"/>
        <rFont val="Arial"/>
        <family val="2"/>
        <charset val="204"/>
      </rPr>
      <t xml:space="preserve">
Поправка: Сб.№м 8, п.1.8.3.1</t>
    </r>
  </si>
  <si>
    <r>
      <t>Хомут на опоре</t>
    </r>
    <r>
      <rPr>
        <i/>
        <sz val="10"/>
        <rFont val="Arial"/>
        <family val="2"/>
        <charset val="204"/>
      </rPr>
      <t xml:space="preserve">
Поправка: Сб.№м 8, п.1.8.3.1  Наименование: При производстве работ на высоте св. 2 до 8 м</t>
    </r>
  </si>
  <si>
    <r>
      <t>п02-02-001-1</t>
    </r>
    <r>
      <rPr>
        <i/>
        <sz val="10"/>
        <rFont val="Arial"/>
        <family val="2"/>
        <charset val="204"/>
      </rPr>
      <t xml:space="preserve">
Поправка: МДС 81-40.2006, п.2.7</t>
    </r>
  </si>
  <si>
    <r>
      <t>Инсталляция и базовая настройка общего и специального программного обеспечения</t>
    </r>
    <r>
      <rPr>
        <i/>
        <sz val="10"/>
        <rFont val="Arial"/>
        <family val="2"/>
        <charset val="204"/>
      </rPr>
      <t xml:space="preserve">
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</t>
    </r>
  </si>
  <si>
    <r>
      <t>Прибор учета однофазный  в комплекте с дисплеем</t>
    </r>
    <r>
      <rPr>
        <i/>
        <sz val="10"/>
        <rFont val="Arial"/>
        <family val="2"/>
        <charset val="204"/>
      </rPr>
      <t xml:space="preserve">
1 938,61 = [11 263,3 /  5,81]</t>
    </r>
  </si>
  <si>
    <r>
      <t>Ответвительный зажим СТ16А (ОР 645 М)</t>
    </r>
    <r>
      <rPr>
        <i/>
        <sz val="10"/>
        <rFont val="Arial"/>
        <family val="2"/>
        <charset val="204"/>
      </rPr>
      <t xml:space="preserve">
18,26 = [165 / 1,2 /  7,53]</t>
    </r>
  </si>
  <si>
    <r>
      <t>Лента крепления F20</t>
    </r>
    <r>
      <rPr>
        <i/>
        <sz val="10"/>
        <rFont val="Arial"/>
        <family val="2"/>
        <charset val="204"/>
      </rPr>
      <t xml:space="preserve">
2,59 = [19,5 /  7,53]</t>
    </r>
  </si>
  <si>
    <r>
      <t>Скрепа для крепления лент С20</t>
    </r>
    <r>
      <rPr>
        <i/>
        <sz val="10"/>
        <rFont val="Arial"/>
        <family val="2"/>
        <charset val="204"/>
      </rPr>
      <t xml:space="preserve">
1,11 = [8,33 /  7,53]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</si>
  <si>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</si>
  <si>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</si>
  <si>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</si>
  <si>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</si>
  <si>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</si>
  <si>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Локальный сметный расчет № 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</si>
</sst>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5" fillId="0" borderId="0" xfId="0" applyFont="1" applyAlignment="1">
      <alignment vertical="center" wrapText="1"/>
    </xf>
    <xf numFmtId="0" fontId="14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5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5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 vertical="top"/>
    </xf>
    <xf numFmtId="0" fontId="13" fillId="0" borderId="0" xfId="0" applyFont="1" applyAlignment="1"/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11" fillId="0" borderId="0" xfId="0" applyFont="1" applyAlignment="1">
      <alignment vertical="top" wrapText="1"/>
    </xf>
    <xf numFmtId="0" fontId="0" fillId="0" borderId="2" xfId="0" applyBorder="1"/>
    <xf numFmtId="0" fontId="11" fillId="0" borderId="2" xfId="0" applyFont="1" applyBorder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5" fillId="0" borderId="0" xfId="0" applyFont="1"/>
    <xf numFmtId="0" fontId="20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5" fillId="0" borderId="1" xfId="0" applyNumberFormat="1" applyFont="1" applyBorder="1" applyAlignment="1">
      <alignment horizontal="right"/>
    </xf>
    <xf numFmtId="164" fontId="2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2" fillId="0" borderId="2" xfId="0" applyFont="1" applyBorder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164" fontId="11" fillId="0" borderId="0" xfId="0" applyNumberFormat="1" applyFont="1" applyAlignment="1">
      <alignment horizontal="left"/>
    </xf>
    <xf numFmtId="0" fontId="14" fillId="0" borderId="0" xfId="1" applyFont="1" applyBorder="1" applyAlignment="1">
      <alignment horizontal="center" wrapText="1"/>
    </xf>
    <xf numFmtId="0" fontId="15" fillId="0" borderId="0" xfId="1" applyFont="1" applyAlignment="1">
      <alignment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1"/>
  <sheetViews>
    <sheetView tabSelected="1" zoomScaleNormal="100" workbookViewId="0">
      <selection activeCell="G81" sqref="G8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11" t="str">
        <f>Source!B1</f>
        <v>Smeta.RU  (495) 974-1589</v>
      </c>
    </row>
    <row r="2" spans="1:12" ht="15.75" x14ac:dyDescent="0.25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2"/>
    </row>
    <row r="3" spans="1:12" ht="14.25" x14ac:dyDescent="0.2">
      <c r="A3" s="14"/>
      <c r="B3" s="15" t="s">
        <v>268</v>
      </c>
      <c r="C3" s="15"/>
      <c r="D3" s="15"/>
      <c r="E3" s="15"/>
      <c r="F3" s="15"/>
      <c r="G3" s="15"/>
      <c r="H3" s="15"/>
      <c r="I3" s="15"/>
      <c r="J3" s="15"/>
      <c r="K3" s="15"/>
      <c r="L3" s="12"/>
    </row>
    <row r="4" spans="1:12" ht="14.2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14.25" x14ac:dyDescent="0.2">
      <c r="A5" s="16"/>
      <c r="B5" s="16"/>
      <c r="C5" s="16"/>
      <c r="D5" s="16"/>
      <c r="E5" s="16"/>
      <c r="F5" s="17" t="s">
        <v>269</v>
      </c>
      <c r="G5" s="17"/>
      <c r="H5" s="18" t="str">
        <f>IF(Source!F12&lt;&gt;"Новый объект", Source!F12, "")</f>
        <v/>
      </c>
      <c r="I5" s="18"/>
      <c r="J5" s="18"/>
      <c r="K5" s="18"/>
      <c r="L5" s="19"/>
    </row>
    <row r="6" spans="1:12" ht="14.25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15.75" customHeight="1" x14ac:dyDescent="0.25">
      <c r="A7" s="74"/>
      <c r="B7" s="73" t="s">
        <v>320</v>
      </c>
      <c r="C7" s="73"/>
      <c r="D7" s="73"/>
      <c r="E7" s="73"/>
      <c r="F7" s="73"/>
      <c r="G7" s="73"/>
      <c r="H7" s="73"/>
      <c r="I7" s="73"/>
      <c r="J7" s="73"/>
      <c r="K7" s="73"/>
      <c r="L7" s="74"/>
    </row>
    <row r="8" spans="1:12" ht="15.75" x14ac:dyDescent="0.25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0"/>
    </row>
    <row r="9" spans="1:12" ht="18" hidden="1" x14ac:dyDescent="0.2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  <c r="L9" s="20"/>
    </row>
    <row r="10" spans="1:12" ht="14.25" hidden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8" x14ac:dyDescent="0.25">
      <c r="A11" s="16"/>
      <c r="B11" s="23" t="str">
        <f>IF(Source!G12&lt;&gt;"Новый объект", Source!G12, "")</f>
        <v>Счетчик сплит 1ф ставка</v>
      </c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spans="1:12" ht="14.25" x14ac:dyDescent="0.2">
      <c r="A12" s="16"/>
      <c r="B12" s="25" t="s">
        <v>270</v>
      </c>
      <c r="C12" s="25"/>
      <c r="D12" s="25"/>
      <c r="E12" s="25"/>
      <c r="F12" s="25"/>
      <c r="G12" s="25"/>
      <c r="H12" s="25"/>
      <c r="I12" s="25"/>
      <c r="J12" s="25"/>
      <c r="K12" s="25"/>
      <c r="L12" s="12"/>
    </row>
    <row r="13" spans="1:12" ht="14.25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14.25" x14ac:dyDescent="0.2">
      <c r="A14" s="18" t="str">
        <f>CONCATENATE("Основание: ", Source!J12)</f>
        <v xml:space="preserve">Основание: 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 ht="14.25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4.25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14.25" x14ac:dyDescent="0.2">
      <c r="A17" s="16"/>
      <c r="B17" s="16"/>
      <c r="C17" s="16"/>
      <c r="D17" s="16"/>
      <c r="E17" s="26"/>
      <c r="F17" s="26"/>
      <c r="G17" s="27" t="s">
        <v>271</v>
      </c>
      <c r="H17" s="27"/>
      <c r="I17" s="27" t="s">
        <v>272</v>
      </c>
      <c r="J17" s="27"/>
      <c r="K17" s="16"/>
      <c r="L17" s="16"/>
    </row>
    <row r="18" spans="1:12" ht="15" x14ac:dyDescent="0.25">
      <c r="A18" s="16"/>
      <c r="B18" s="16"/>
      <c r="C18" s="28" t="s">
        <v>273</v>
      </c>
      <c r="D18" s="28"/>
      <c r="E18" s="28"/>
      <c r="F18" s="28"/>
      <c r="G18" s="29">
        <f>SUM(O1:O108)/1000</f>
        <v>2.1926800000000002</v>
      </c>
      <c r="H18" s="29"/>
      <c r="I18" s="29">
        <f>(Source!P244/1000)</f>
        <v>15.7957</v>
      </c>
      <c r="J18" s="29"/>
      <c r="K18" s="30" t="s">
        <v>274</v>
      </c>
      <c r="L18" s="30"/>
    </row>
    <row r="19" spans="1:12" ht="14.25" x14ac:dyDescent="0.2">
      <c r="A19" s="16"/>
      <c r="B19" s="16"/>
      <c r="C19" s="31" t="s">
        <v>275</v>
      </c>
      <c r="D19" s="31"/>
      <c r="E19" s="31"/>
      <c r="F19" s="31"/>
      <c r="G19" s="29">
        <f>SUM(W1:W108)/1000</f>
        <v>5.4780000000000002E-2</v>
      </c>
      <c r="H19" s="29"/>
      <c r="I19" s="29">
        <f>(Source!P233)/1000</f>
        <v>0.41249000000000002</v>
      </c>
      <c r="J19" s="29"/>
      <c r="K19" s="30" t="s">
        <v>274</v>
      </c>
      <c r="L19" s="30"/>
    </row>
    <row r="20" spans="1:12" ht="14.25" x14ac:dyDescent="0.2">
      <c r="A20" s="16"/>
      <c r="B20" s="16"/>
      <c r="C20" s="31" t="s">
        <v>276</v>
      </c>
      <c r="D20" s="31"/>
      <c r="E20" s="31"/>
      <c r="F20" s="31"/>
      <c r="G20" s="29">
        <f>SUM(X1:X108)/1000</f>
        <v>0.13516999999999998</v>
      </c>
      <c r="H20" s="29"/>
      <c r="I20" s="29">
        <f>(Source!P234)/1000</f>
        <v>1.9037500000000001</v>
      </c>
      <c r="J20" s="29"/>
      <c r="K20" s="30" t="s">
        <v>274</v>
      </c>
      <c r="L20" s="30"/>
    </row>
    <row r="21" spans="1:12" ht="14.25" x14ac:dyDescent="0.2">
      <c r="A21" s="16"/>
      <c r="B21" s="16"/>
      <c r="C21" s="31" t="s">
        <v>277</v>
      </c>
      <c r="D21" s="31"/>
      <c r="E21" s="31"/>
      <c r="F21" s="31"/>
      <c r="G21" s="29">
        <f>SUM(Y1:Y108)/1000</f>
        <v>1.9386099999999999</v>
      </c>
      <c r="H21" s="29"/>
      <c r="I21" s="29">
        <f>(Source!P225)/1000</f>
        <v>11.26332</v>
      </c>
      <c r="J21" s="29"/>
      <c r="K21" s="30" t="s">
        <v>274</v>
      </c>
      <c r="L21" s="30"/>
    </row>
    <row r="22" spans="1:12" ht="14.25" x14ac:dyDescent="0.2">
      <c r="A22" s="16"/>
      <c r="B22" s="16"/>
      <c r="C22" s="31" t="s">
        <v>278</v>
      </c>
      <c r="D22" s="31"/>
      <c r="E22" s="31"/>
      <c r="F22" s="31"/>
      <c r="G22" s="29">
        <f>SUM(Z1:Z108)/1000</f>
        <v>6.412000000000001E-2</v>
      </c>
      <c r="H22" s="29"/>
      <c r="I22" s="29">
        <f>(Source!P235+Source!P236)/1000</f>
        <v>2.2161399999999998</v>
      </c>
      <c r="J22" s="29"/>
      <c r="K22" s="30" t="s">
        <v>274</v>
      </c>
      <c r="L22" s="30"/>
    </row>
    <row r="23" spans="1:12" ht="15" x14ac:dyDescent="0.25">
      <c r="A23" s="16"/>
      <c r="B23" s="16"/>
      <c r="C23" s="28" t="s">
        <v>279</v>
      </c>
      <c r="D23" s="28"/>
      <c r="E23" s="28"/>
      <c r="F23" s="28"/>
      <c r="G23" s="29">
        <f>I23</f>
        <v>3.5476000000000001</v>
      </c>
      <c r="H23" s="29"/>
      <c r="I23" s="29">
        <f>(Source!P238+Source!P239)</f>
        <v>3.5476000000000001</v>
      </c>
      <c r="J23" s="29"/>
      <c r="K23" s="30" t="s">
        <v>280</v>
      </c>
      <c r="L23" s="30"/>
    </row>
    <row r="24" spans="1:12" ht="15" x14ac:dyDescent="0.25">
      <c r="A24" s="16"/>
      <c r="B24" s="16"/>
      <c r="C24" s="28" t="s">
        <v>281</v>
      </c>
      <c r="D24" s="28"/>
      <c r="E24" s="28"/>
      <c r="F24" s="28"/>
      <c r="G24" s="29">
        <f>SUM(R1:R108)/1000</f>
        <v>4.7320000000000001E-2</v>
      </c>
      <c r="H24" s="29"/>
      <c r="I24" s="29">
        <f>((Source!P231 + Source!P230)/1000)</f>
        <v>1.6353</v>
      </c>
      <c r="J24" s="29"/>
      <c r="K24" s="30" t="s">
        <v>274</v>
      </c>
      <c r="L24" s="30"/>
    </row>
    <row r="25" spans="1:12" ht="14.25" hidden="1" x14ac:dyDescent="0.2">
      <c r="A25" s="16"/>
      <c r="B25" s="16"/>
      <c r="C25" s="31" t="s">
        <v>79</v>
      </c>
      <c r="D25" s="31"/>
      <c r="E25" s="31"/>
      <c r="F25" s="31"/>
      <c r="G25" s="29"/>
      <c r="H25" s="29"/>
      <c r="I25" s="29"/>
      <c r="J25" s="29"/>
      <c r="K25" s="32" t="s">
        <v>274</v>
      </c>
      <c r="L25" s="16"/>
    </row>
    <row r="26" spans="1:12" ht="15" x14ac:dyDescent="0.25">
      <c r="A26" s="16"/>
      <c r="B26" s="16"/>
      <c r="C26" s="33"/>
      <c r="D26" s="33"/>
      <c r="E26" s="33"/>
      <c r="F26" s="34"/>
      <c r="G26" s="35"/>
      <c r="H26" s="35"/>
      <c r="I26" s="35"/>
      <c r="J26" s="35"/>
      <c r="K26" s="35"/>
      <c r="L26" s="35"/>
    </row>
    <row r="27" spans="1:12" ht="15" hidden="1" x14ac:dyDescent="0.2">
      <c r="A27" s="34" t="s">
        <v>282</v>
      </c>
      <c r="B27" s="16"/>
      <c r="C27" s="16"/>
      <c r="D27" s="36"/>
      <c r="E27" s="16"/>
      <c r="F27" s="16"/>
      <c r="G27" s="37"/>
      <c r="H27" s="37"/>
      <c r="I27" s="38"/>
      <c r="J27" s="37"/>
      <c r="K27" s="37"/>
      <c r="L27" s="37"/>
    </row>
    <row r="28" spans="1:12" ht="15" hidden="1" x14ac:dyDescent="0.2">
      <c r="A28" s="34" t="s">
        <v>283</v>
      </c>
      <c r="B28" s="16"/>
      <c r="C28" s="16"/>
      <c r="D28" s="36"/>
      <c r="E28" s="16"/>
      <c r="F28" s="16"/>
      <c r="G28" s="37"/>
      <c r="H28" s="37"/>
      <c r="I28" s="38"/>
      <c r="J28" s="37"/>
      <c r="K28" s="37"/>
      <c r="L28" s="37"/>
    </row>
    <row r="29" spans="1:12" ht="15" hidden="1" x14ac:dyDescent="0.2">
      <c r="A29" s="16"/>
      <c r="B29" s="16"/>
      <c r="C29" s="39"/>
      <c r="D29" s="39"/>
      <c r="E29" s="39"/>
      <c r="F29" s="39"/>
      <c r="G29" s="37"/>
      <c r="H29" s="37"/>
      <c r="I29" s="38"/>
      <c r="J29" s="37"/>
      <c r="K29" s="37"/>
      <c r="L29" s="37"/>
    </row>
    <row r="30" spans="1:12" ht="14.25" x14ac:dyDescent="0.2">
      <c r="A30" s="40" t="s">
        <v>296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spans="1:12" ht="57" x14ac:dyDescent="0.2">
      <c r="A31" s="41" t="s">
        <v>284</v>
      </c>
      <c r="B31" s="41" t="s">
        <v>285</v>
      </c>
      <c r="C31" s="41" t="s">
        <v>286</v>
      </c>
      <c r="D31" s="41" t="s">
        <v>287</v>
      </c>
      <c r="E31" s="41" t="s">
        <v>288</v>
      </c>
      <c r="F31" s="41" t="s">
        <v>289</v>
      </c>
      <c r="G31" s="41" t="s">
        <v>290</v>
      </c>
      <c r="H31" s="41" t="s">
        <v>291</v>
      </c>
      <c r="I31" s="41" t="s">
        <v>292</v>
      </c>
      <c r="J31" s="41" t="s">
        <v>293</v>
      </c>
      <c r="K31" s="41" t="s">
        <v>294</v>
      </c>
      <c r="L31" s="41" t="s">
        <v>295</v>
      </c>
    </row>
    <row r="32" spans="1:12" ht="14.25" x14ac:dyDescent="0.2">
      <c r="A32" s="42">
        <v>1</v>
      </c>
      <c r="B32" s="42">
        <v>2</v>
      </c>
      <c r="C32" s="42">
        <v>3</v>
      </c>
      <c r="D32" s="42">
        <v>4</v>
      </c>
      <c r="E32" s="42">
        <v>5</v>
      </c>
      <c r="F32" s="42">
        <v>6</v>
      </c>
      <c r="G32" s="42">
        <v>7</v>
      </c>
      <c r="H32" s="42">
        <v>8</v>
      </c>
      <c r="I32" s="42">
        <v>9</v>
      </c>
      <c r="J32" s="42">
        <v>10</v>
      </c>
      <c r="K32" s="42">
        <v>11</v>
      </c>
      <c r="L32" s="43">
        <v>12</v>
      </c>
    </row>
    <row r="34" spans="1:26" ht="16.5" x14ac:dyDescent="0.25">
      <c r="A34" s="52" t="str">
        <f>CONCATENATE("Локальная смета: ",IF(Source!G20&lt;&gt;"Новая локальная смета", Source!G20, ""))</f>
        <v xml:space="preserve">Локальная смета: 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</row>
    <row r="36" spans="1:26" ht="16.5" x14ac:dyDescent="0.25">
      <c r="A36" s="52" t="str">
        <f>CONCATENATE("Раздел: ",IF(Source!G24&lt;&gt;"Новый раздел", Source!G24, ""))</f>
        <v>Раздел: Монтажные работы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</row>
    <row r="37" spans="1:26" ht="66.75" x14ac:dyDescent="0.2">
      <c r="A37" s="70">
        <v>1</v>
      </c>
      <c r="B37" s="70" t="s">
        <v>297</v>
      </c>
      <c r="C37" s="70" t="s">
        <v>298</v>
      </c>
      <c r="D37" s="55" t="str">
        <f>Source!H29</f>
        <v>1  ШТ.</v>
      </c>
      <c r="E37" s="39">
        <f>Source!I29</f>
        <v>1</v>
      </c>
      <c r="F37" s="56">
        <f>Source!AL29+Source!AM29+Source!AO29</f>
        <v>5.43</v>
      </c>
      <c r="G37" s="57"/>
      <c r="H37" s="56"/>
      <c r="I37" s="57" t="str">
        <f>Source!BO29</f>
        <v>м08-03-600-1</v>
      </c>
      <c r="J37" s="57"/>
      <c r="K37" s="56"/>
      <c r="L37" s="58"/>
      <c r="S37">
        <f>ROUND((Source!FX29/100)*((ROUND(Source!AF29*Source!I29, 2)+ROUND(Source!AE29*Source!I29, 2))), 2)</f>
        <v>2.91</v>
      </c>
      <c r="T37">
        <f>Source!X29</f>
        <v>100.43</v>
      </c>
      <c r="U37">
        <f>ROUND((Source!FY29/100)*((ROUND(Source!AF29*Source!I29, 2)+ROUND(Source!AE29*Source!I29, 2))), 2)</f>
        <v>1.99</v>
      </c>
      <c r="V37">
        <f>Source!Y29</f>
        <v>68.72</v>
      </c>
    </row>
    <row r="38" spans="1:26" ht="14.25" x14ac:dyDescent="0.2">
      <c r="A38" s="70"/>
      <c r="B38" s="70"/>
      <c r="C38" s="70" t="s">
        <v>299</v>
      </c>
      <c r="D38" s="55"/>
      <c r="E38" s="39"/>
      <c r="F38" s="56">
        <f>Source!AO29</f>
        <v>2.78</v>
      </c>
      <c r="G38" s="57" t="str">
        <f>Source!DG29</f>
        <v>)*1,05</v>
      </c>
      <c r="H38" s="56">
        <f>ROUND(Source!AF29*Source!I29, 2)</f>
        <v>2.92</v>
      </c>
      <c r="I38" s="57"/>
      <c r="J38" s="57">
        <f>IF(Source!BA29&lt;&gt; 0, Source!BA29, 1)</f>
        <v>34.56</v>
      </c>
      <c r="K38" s="56">
        <f>Source!S29</f>
        <v>100.88</v>
      </c>
      <c r="L38" s="58"/>
      <c r="R38">
        <f>H38</f>
        <v>2.92</v>
      </c>
    </row>
    <row r="39" spans="1:26" ht="14.25" x14ac:dyDescent="0.2">
      <c r="A39" s="70"/>
      <c r="B39" s="70"/>
      <c r="C39" s="70" t="s">
        <v>61</v>
      </c>
      <c r="D39" s="55"/>
      <c r="E39" s="39"/>
      <c r="F39" s="56">
        <f>Source!AM29</f>
        <v>2.2200000000000002</v>
      </c>
      <c r="G39" s="57" t="str">
        <f>Source!DE29</f>
        <v/>
      </c>
      <c r="H39" s="56">
        <f>ROUND(Source!AD29*Source!I29, 2)</f>
        <v>2.2200000000000002</v>
      </c>
      <c r="I39" s="57"/>
      <c r="J39" s="57">
        <f>IF(Source!BB29&lt;&gt; 0, Source!BB29, 1)</f>
        <v>12.16</v>
      </c>
      <c r="K39" s="56">
        <f>Source!Q29</f>
        <v>27</v>
      </c>
      <c r="L39" s="58"/>
    </row>
    <row r="40" spans="1:26" ht="14.25" x14ac:dyDescent="0.2">
      <c r="A40" s="70"/>
      <c r="B40" s="70"/>
      <c r="C40" s="70" t="s">
        <v>300</v>
      </c>
      <c r="D40" s="55"/>
      <c r="E40" s="39"/>
      <c r="F40" s="56">
        <f>Source!AN29</f>
        <v>0.14000000000000001</v>
      </c>
      <c r="G40" s="57" t="str">
        <f>Source!DF29</f>
        <v/>
      </c>
      <c r="H40" s="59">
        <f>ROUND(Source!AE29*Source!I29, 2)</f>
        <v>0.14000000000000001</v>
      </c>
      <c r="I40" s="57"/>
      <c r="J40" s="57">
        <f>IF(Source!BS29&lt;&gt; 0, Source!BS29, 1)</f>
        <v>34.56</v>
      </c>
      <c r="K40" s="59">
        <f>Source!R29</f>
        <v>4.84</v>
      </c>
      <c r="L40" s="58"/>
      <c r="R40">
        <f>H40</f>
        <v>0.14000000000000001</v>
      </c>
    </row>
    <row r="41" spans="1:26" ht="14.25" x14ac:dyDescent="0.2">
      <c r="A41" s="70"/>
      <c r="B41" s="70"/>
      <c r="C41" s="70" t="s">
        <v>301</v>
      </c>
      <c r="D41" s="55"/>
      <c r="E41" s="39"/>
      <c r="F41" s="56">
        <f>Source!AL29</f>
        <v>0.43</v>
      </c>
      <c r="G41" s="57" t="str">
        <f>Source!DD29</f>
        <v/>
      </c>
      <c r="H41" s="56">
        <f>ROUND(Source!AC29*Source!I29, 2)</f>
        <v>0.43</v>
      </c>
      <c r="I41" s="57"/>
      <c r="J41" s="57">
        <f>IF(Source!BC29&lt;&gt; 0, Source!BC29, 1)</f>
        <v>12.42</v>
      </c>
      <c r="K41" s="56">
        <f>Source!P29</f>
        <v>5.34</v>
      </c>
      <c r="L41" s="58"/>
    </row>
    <row r="42" spans="1:26" ht="14.25" x14ac:dyDescent="0.2">
      <c r="A42" s="70"/>
      <c r="B42" s="70"/>
      <c r="C42" s="70" t="s">
        <v>302</v>
      </c>
      <c r="D42" s="55" t="s">
        <v>303</v>
      </c>
      <c r="E42" s="39">
        <f>Source!BZ29</f>
        <v>95</v>
      </c>
      <c r="F42" s="72"/>
      <c r="G42" s="57"/>
      <c r="H42" s="56">
        <f>SUM(S37:S44)</f>
        <v>2.91</v>
      </c>
      <c r="I42" s="60"/>
      <c r="J42" s="53">
        <f>Source!AT29</f>
        <v>95</v>
      </c>
      <c r="K42" s="56">
        <f>SUM(T37:T44)</f>
        <v>100.43</v>
      </c>
      <c r="L42" s="58"/>
    </row>
    <row r="43" spans="1:26" ht="14.25" x14ac:dyDescent="0.2">
      <c r="A43" s="70"/>
      <c r="B43" s="70"/>
      <c r="C43" s="70" t="s">
        <v>304</v>
      </c>
      <c r="D43" s="55" t="s">
        <v>303</v>
      </c>
      <c r="E43" s="39">
        <f>Source!CA29</f>
        <v>65</v>
      </c>
      <c r="F43" s="72"/>
      <c r="G43" s="57"/>
      <c r="H43" s="56">
        <f>SUM(U37:U44)</f>
        <v>1.99</v>
      </c>
      <c r="I43" s="60"/>
      <c r="J43" s="53">
        <f>Source!AU29</f>
        <v>65</v>
      </c>
      <c r="K43" s="56">
        <f>SUM(V37:V44)</f>
        <v>68.72</v>
      </c>
      <c r="L43" s="58"/>
    </row>
    <row r="44" spans="1:26" ht="14.25" x14ac:dyDescent="0.2">
      <c r="A44" s="71"/>
      <c r="B44" s="71"/>
      <c r="C44" s="71" t="s">
        <v>305</v>
      </c>
      <c r="D44" s="61" t="s">
        <v>306</v>
      </c>
      <c r="E44" s="62">
        <f>Source!AQ29</f>
        <v>0.28000000000000003</v>
      </c>
      <c r="F44" s="63"/>
      <c r="G44" s="64" t="str">
        <f>Source!DI29</f>
        <v>)*1,05</v>
      </c>
      <c r="H44" s="63"/>
      <c r="I44" s="64"/>
      <c r="J44" s="64"/>
      <c r="K44" s="63"/>
      <c r="L44" s="65">
        <f>Source!U29</f>
        <v>0.29400000000000004</v>
      </c>
    </row>
    <row r="45" spans="1:26" ht="15" x14ac:dyDescent="0.25">
      <c r="G45" s="66">
        <f>H38+H39+H41+H42+H43</f>
        <v>10.47</v>
      </c>
      <c r="H45" s="66"/>
      <c r="J45" s="66">
        <f>K38+K39+K41+K42+K43</f>
        <v>302.37</v>
      </c>
      <c r="K45" s="66"/>
      <c r="L45" s="67">
        <f>Source!U29</f>
        <v>0.29400000000000004</v>
      </c>
      <c r="O45" s="44">
        <f>G45</f>
        <v>10.47</v>
      </c>
      <c r="P45" s="44">
        <f>J45</f>
        <v>302.37</v>
      </c>
      <c r="Q45" s="44">
        <f>L45</f>
        <v>0.29400000000000004</v>
      </c>
      <c r="W45">
        <f>IF(Source!BI29&lt;=1,H38+H39+H41+H42+H43, 0)</f>
        <v>0</v>
      </c>
      <c r="X45">
        <f>IF(Source!BI29=2,H38+H39+H41+H42+H43, 0)</f>
        <v>10.47</v>
      </c>
      <c r="Y45">
        <f>IF(Source!BI29=3,H38+H39+H41+H42+H43, 0)</f>
        <v>0</v>
      </c>
      <c r="Z45">
        <f>IF(Source!BI29=4,H38+H39+H41+H42+H43, 0)</f>
        <v>0</v>
      </c>
    </row>
    <row r="46" spans="1:26" ht="66.75" x14ac:dyDescent="0.2">
      <c r="A46" s="70">
        <v>2</v>
      </c>
      <c r="B46" s="70" t="s">
        <v>307</v>
      </c>
      <c r="C46" s="70" t="s">
        <v>308</v>
      </c>
      <c r="D46" s="55" t="str">
        <f>Source!H31</f>
        <v>1  ШТ.</v>
      </c>
      <c r="E46" s="39">
        <f>Source!I31</f>
        <v>1</v>
      </c>
      <c r="F46" s="56">
        <f>Source!AL31+Source!AM31+Source!AO31</f>
        <v>38.6</v>
      </c>
      <c r="G46" s="57"/>
      <c r="H46" s="56"/>
      <c r="I46" s="57" t="str">
        <f>Source!BO31</f>
        <v>м08-02-305-1</v>
      </c>
      <c r="J46" s="57"/>
      <c r="K46" s="56"/>
      <c r="L46" s="58"/>
      <c r="S46">
        <f>ROUND((Source!FX31/100)*((ROUND(Source!AF31*Source!I31, 2)+ROUND(Source!AE31*Source!I31, 2))), 2)</f>
        <v>5.66</v>
      </c>
      <c r="T46">
        <f>Source!X31</f>
        <v>195.67</v>
      </c>
      <c r="U46">
        <f>ROUND((Source!FY31/100)*((ROUND(Source!AF31*Source!I31, 2)+ROUND(Source!AE31*Source!I31, 2))), 2)</f>
        <v>3.87</v>
      </c>
      <c r="V46">
        <f>Source!Y31</f>
        <v>133.88</v>
      </c>
    </row>
    <row r="47" spans="1:26" ht="14.25" x14ac:dyDescent="0.2">
      <c r="A47" s="70"/>
      <c r="B47" s="70"/>
      <c r="C47" s="70" t="s">
        <v>299</v>
      </c>
      <c r="D47" s="55"/>
      <c r="E47" s="39"/>
      <c r="F47" s="56">
        <f>Source!AO31</f>
        <v>2.2000000000000002</v>
      </c>
      <c r="G47" s="57" t="str">
        <f>Source!DG31</f>
        <v>)*1,05</v>
      </c>
      <c r="H47" s="56">
        <f>ROUND(Source!AF31*Source!I31, 2)</f>
        <v>2.31</v>
      </c>
      <c r="I47" s="57"/>
      <c r="J47" s="57">
        <f>IF(Source!BA31&lt;&gt; 0, Source!BA31, 1)</f>
        <v>34.56</v>
      </c>
      <c r="K47" s="56">
        <f>Source!S31</f>
        <v>79.83</v>
      </c>
      <c r="L47" s="58"/>
      <c r="R47">
        <f>H47</f>
        <v>2.31</v>
      </c>
    </row>
    <row r="48" spans="1:26" ht="14.25" x14ac:dyDescent="0.2">
      <c r="A48" s="70"/>
      <c r="B48" s="70"/>
      <c r="C48" s="70" t="s">
        <v>61</v>
      </c>
      <c r="D48" s="55"/>
      <c r="E48" s="39"/>
      <c r="F48" s="56">
        <f>Source!AM31</f>
        <v>36.36</v>
      </c>
      <c r="G48" s="57" t="str">
        <f>Source!DE31</f>
        <v/>
      </c>
      <c r="H48" s="56">
        <f>ROUND(Source!AD31*Source!I31, 2)</f>
        <v>36.36</v>
      </c>
      <c r="I48" s="57"/>
      <c r="J48" s="57">
        <f>IF(Source!BB31&lt;&gt; 0, Source!BB31, 1)</f>
        <v>8.35</v>
      </c>
      <c r="K48" s="56">
        <f>Source!Q31</f>
        <v>303.61</v>
      </c>
      <c r="L48" s="58"/>
    </row>
    <row r="49" spans="1:26" ht="14.25" x14ac:dyDescent="0.2">
      <c r="A49" s="70"/>
      <c r="B49" s="70"/>
      <c r="C49" s="70" t="s">
        <v>300</v>
      </c>
      <c r="D49" s="55"/>
      <c r="E49" s="39"/>
      <c r="F49" s="56">
        <f>Source!AN31</f>
        <v>3.65</v>
      </c>
      <c r="G49" s="57" t="str">
        <f>Source!DF31</f>
        <v/>
      </c>
      <c r="H49" s="59">
        <f>ROUND(Source!AE31*Source!I31, 2)</f>
        <v>3.65</v>
      </c>
      <c r="I49" s="57"/>
      <c r="J49" s="57">
        <f>IF(Source!BS31&lt;&gt; 0, Source!BS31, 1)</f>
        <v>34.56</v>
      </c>
      <c r="K49" s="59">
        <f>Source!R31</f>
        <v>126.14</v>
      </c>
      <c r="L49" s="58"/>
      <c r="R49">
        <f>H49</f>
        <v>3.65</v>
      </c>
    </row>
    <row r="50" spans="1:26" ht="14.25" x14ac:dyDescent="0.2">
      <c r="A50" s="70"/>
      <c r="B50" s="70"/>
      <c r="C50" s="70" t="s">
        <v>301</v>
      </c>
      <c r="D50" s="55"/>
      <c r="E50" s="39"/>
      <c r="F50" s="56">
        <f>Source!AL31</f>
        <v>0.04</v>
      </c>
      <c r="G50" s="57" t="str">
        <f>Source!DD31</f>
        <v/>
      </c>
      <c r="H50" s="56">
        <f>ROUND(Source!AC31*Source!I31, 2)</f>
        <v>0.04</v>
      </c>
      <c r="I50" s="57"/>
      <c r="J50" s="57">
        <f>IF(Source!BC31&lt;&gt; 0, Source!BC31, 1)</f>
        <v>38</v>
      </c>
      <c r="K50" s="56">
        <f>Source!P31</f>
        <v>1.52</v>
      </c>
      <c r="L50" s="58"/>
    </row>
    <row r="51" spans="1:26" ht="14.25" x14ac:dyDescent="0.2">
      <c r="A51" s="70"/>
      <c r="B51" s="70"/>
      <c r="C51" s="70" t="s">
        <v>302</v>
      </c>
      <c r="D51" s="55" t="s">
        <v>303</v>
      </c>
      <c r="E51" s="39">
        <f>Source!BZ31</f>
        <v>95</v>
      </c>
      <c r="F51" s="72"/>
      <c r="G51" s="57"/>
      <c r="H51" s="56">
        <f>SUM(S46:S53)</f>
        <v>5.66</v>
      </c>
      <c r="I51" s="60"/>
      <c r="J51" s="53">
        <f>Source!AT31</f>
        <v>95</v>
      </c>
      <c r="K51" s="56">
        <f>SUM(T46:T53)</f>
        <v>195.67</v>
      </c>
      <c r="L51" s="58"/>
    </row>
    <row r="52" spans="1:26" ht="14.25" x14ac:dyDescent="0.2">
      <c r="A52" s="70"/>
      <c r="B52" s="70"/>
      <c r="C52" s="70" t="s">
        <v>304</v>
      </c>
      <c r="D52" s="55" t="s">
        <v>303</v>
      </c>
      <c r="E52" s="39">
        <f>Source!CA31</f>
        <v>65</v>
      </c>
      <c r="F52" s="72"/>
      <c r="G52" s="57"/>
      <c r="H52" s="56">
        <f>SUM(U46:U53)</f>
        <v>3.87</v>
      </c>
      <c r="I52" s="60"/>
      <c r="J52" s="53">
        <f>Source!AU31</f>
        <v>65</v>
      </c>
      <c r="K52" s="56">
        <f>SUM(V46:V53)</f>
        <v>133.88</v>
      </c>
      <c r="L52" s="58"/>
    </row>
    <row r="53" spans="1:26" ht="14.25" x14ac:dyDescent="0.2">
      <c r="A53" s="71"/>
      <c r="B53" s="71"/>
      <c r="C53" s="71" t="s">
        <v>305</v>
      </c>
      <c r="D53" s="61" t="s">
        <v>306</v>
      </c>
      <c r="E53" s="62">
        <f>Source!AQ31</f>
        <v>0.24</v>
      </c>
      <c r="F53" s="63"/>
      <c r="G53" s="64" t="str">
        <f>Source!DI31</f>
        <v>)*1,05</v>
      </c>
      <c r="H53" s="63"/>
      <c r="I53" s="64"/>
      <c r="J53" s="64"/>
      <c r="K53" s="63"/>
      <c r="L53" s="65">
        <f>Source!U31</f>
        <v>0.252</v>
      </c>
    </row>
    <row r="54" spans="1:26" ht="15" x14ac:dyDescent="0.25">
      <c r="G54" s="66">
        <f>H47+H48+H50+H51+H52</f>
        <v>48.24</v>
      </c>
      <c r="H54" s="66"/>
      <c r="J54" s="66">
        <f>K47+K48+K50+K51+K52</f>
        <v>714.51</v>
      </c>
      <c r="K54" s="66"/>
      <c r="L54" s="67">
        <f>Source!U31</f>
        <v>0.252</v>
      </c>
      <c r="O54" s="44">
        <f>G54</f>
        <v>48.24</v>
      </c>
      <c r="P54" s="44">
        <f>J54</f>
        <v>714.51</v>
      </c>
      <c r="Q54" s="44">
        <f>L54</f>
        <v>0.252</v>
      </c>
      <c r="W54">
        <f>IF(Source!BI31&lt;=1,H47+H48+H50+H51+H52, 0)</f>
        <v>0</v>
      </c>
      <c r="X54">
        <f>IF(Source!BI31=2,H47+H48+H50+H51+H52, 0)</f>
        <v>48.24</v>
      </c>
      <c r="Y54">
        <f>IF(Source!BI31=3,H47+H48+H50+H51+H52, 0)</f>
        <v>0</v>
      </c>
      <c r="Z54">
        <f>IF(Source!BI31=4,H47+H48+H50+H51+H52, 0)</f>
        <v>0</v>
      </c>
    </row>
    <row r="55" spans="1:26" ht="42.75" x14ac:dyDescent="0.2">
      <c r="A55" s="70">
        <v>3</v>
      </c>
      <c r="B55" s="70" t="str">
        <f>Source!F37</f>
        <v>м08-02-144-3</v>
      </c>
      <c r="C55" s="70" t="str">
        <f>Source!G37</f>
        <v>Присоединение к зажимам жил проводов или кабелей сечением до 16 мм2</v>
      </c>
      <c r="D55" s="55" t="str">
        <f>Source!H37</f>
        <v>100 шт.</v>
      </c>
      <c r="E55" s="39">
        <f>Source!I37</f>
        <v>0.06</v>
      </c>
      <c r="F55" s="56">
        <f>Source!AL37+Source!AM37+Source!AO37</f>
        <v>119.32000000000001</v>
      </c>
      <c r="G55" s="57"/>
      <c r="H55" s="56"/>
      <c r="I55" s="57" t="str">
        <f>Source!BO37</f>
        <v>м08-02-144-3</v>
      </c>
      <c r="J55" s="57"/>
      <c r="K55" s="56"/>
      <c r="L55" s="58"/>
      <c r="S55">
        <f>ROUND((Source!FX37/100)*((ROUND(Source!AF37*Source!I37, 2)+ROUND(Source!AE37*Source!I37, 2))), 2)</f>
        <v>6.67</v>
      </c>
      <c r="T55">
        <f>Source!X37</f>
        <v>230.44</v>
      </c>
      <c r="U55">
        <f>ROUND((Source!FY37/100)*((ROUND(Source!AF37*Source!I37, 2)+ROUND(Source!AE37*Source!I37, 2))), 2)</f>
        <v>4.5599999999999996</v>
      </c>
      <c r="V55">
        <f>Source!Y37</f>
        <v>157.66999999999999</v>
      </c>
    </row>
    <row r="56" spans="1:26" x14ac:dyDescent="0.2">
      <c r="C56" s="46" t="str">
        <f>"Объем: "&amp;Source!I37&amp;"=6/"&amp;"100"</f>
        <v>Объем: 0,06=6/100</v>
      </c>
    </row>
    <row r="57" spans="1:26" ht="14.25" x14ac:dyDescent="0.2">
      <c r="A57" s="70"/>
      <c r="B57" s="70"/>
      <c r="C57" s="70" t="s">
        <v>299</v>
      </c>
      <c r="D57" s="55"/>
      <c r="E57" s="39"/>
      <c r="F57" s="56">
        <f>Source!AO37</f>
        <v>116.98</v>
      </c>
      <c r="G57" s="57" t="str">
        <f>Source!DG37</f>
        <v/>
      </c>
      <c r="H57" s="56">
        <f>ROUND(Source!AF37*Source!I37, 2)</f>
        <v>7.02</v>
      </c>
      <c r="I57" s="57"/>
      <c r="J57" s="57">
        <f>IF(Source!BA37&lt;&gt; 0, Source!BA37, 1)</f>
        <v>34.56</v>
      </c>
      <c r="K57" s="56">
        <f>Source!S37</f>
        <v>242.57</v>
      </c>
      <c r="L57" s="58"/>
      <c r="R57">
        <f>H57</f>
        <v>7.02</v>
      </c>
    </row>
    <row r="58" spans="1:26" ht="14.25" x14ac:dyDescent="0.2">
      <c r="A58" s="70"/>
      <c r="B58" s="70"/>
      <c r="C58" s="70" t="s">
        <v>301</v>
      </c>
      <c r="D58" s="55"/>
      <c r="E58" s="39"/>
      <c r="F58" s="56">
        <f>Source!AL37</f>
        <v>2.34</v>
      </c>
      <c r="G58" s="57" t="str">
        <f>Source!DD37</f>
        <v/>
      </c>
      <c r="H58" s="56">
        <f>ROUND(Source!AC37*Source!I37, 2)</f>
        <v>0.14000000000000001</v>
      </c>
      <c r="I58" s="57"/>
      <c r="J58" s="57">
        <f>IF(Source!BC37&lt;&gt; 0, Source!BC37, 1)</f>
        <v>34.56</v>
      </c>
      <c r="K58" s="56">
        <f>Source!P37</f>
        <v>4.8499999999999996</v>
      </c>
      <c r="L58" s="58"/>
    </row>
    <row r="59" spans="1:26" ht="14.25" x14ac:dyDescent="0.2">
      <c r="A59" s="70"/>
      <c r="B59" s="70"/>
      <c r="C59" s="70" t="s">
        <v>302</v>
      </c>
      <c r="D59" s="55" t="s">
        <v>303</v>
      </c>
      <c r="E59" s="39">
        <f>Source!BZ37</f>
        <v>95</v>
      </c>
      <c r="F59" s="72"/>
      <c r="G59" s="57"/>
      <c r="H59" s="56">
        <f>SUM(S55:S61)</f>
        <v>6.67</v>
      </c>
      <c r="I59" s="60"/>
      <c r="J59" s="53">
        <f>Source!AT37</f>
        <v>95</v>
      </c>
      <c r="K59" s="56">
        <f>SUM(T55:T61)</f>
        <v>230.44</v>
      </c>
      <c r="L59" s="58"/>
    </row>
    <row r="60" spans="1:26" ht="14.25" x14ac:dyDescent="0.2">
      <c r="A60" s="70"/>
      <c r="B60" s="70"/>
      <c r="C60" s="70" t="s">
        <v>304</v>
      </c>
      <c r="D60" s="55" t="s">
        <v>303</v>
      </c>
      <c r="E60" s="39">
        <f>Source!CA37</f>
        <v>65</v>
      </c>
      <c r="F60" s="72"/>
      <c r="G60" s="57"/>
      <c r="H60" s="56">
        <f>SUM(U55:U61)</f>
        <v>4.5599999999999996</v>
      </c>
      <c r="I60" s="60"/>
      <c r="J60" s="53">
        <f>Source!AU37</f>
        <v>65</v>
      </c>
      <c r="K60" s="56">
        <f>SUM(V55:V61)</f>
        <v>157.66999999999999</v>
      </c>
      <c r="L60" s="58"/>
    </row>
    <row r="61" spans="1:26" ht="14.25" x14ac:dyDescent="0.2">
      <c r="A61" s="71"/>
      <c r="B61" s="71"/>
      <c r="C61" s="71" t="s">
        <v>305</v>
      </c>
      <c r="D61" s="61" t="s">
        <v>306</v>
      </c>
      <c r="E61" s="62">
        <f>Source!AQ37</f>
        <v>12.16</v>
      </c>
      <c r="F61" s="63"/>
      <c r="G61" s="64" t="str">
        <f>Source!DI37</f>
        <v/>
      </c>
      <c r="H61" s="63"/>
      <c r="I61" s="64"/>
      <c r="J61" s="64"/>
      <c r="K61" s="63"/>
      <c r="L61" s="65">
        <f>Source!U37</f>
        <v>0.72960000000000003</v>
      </c>
    </row>
    <row r="62" spans="1:26" ht="15" x14ac:dyDescent="0.25">
      <c r="G62" s="66">
        <f>H57+H58+H59+H60</f>
        <v>18.389999999999997</v>
      </c>
      <c r="H62" s="66"/>
      <c r="J62" s="66">
        <f>K57+K58+K59+K60</f>
        <v>635.53</v>
      </c>
      <c r="K62" s="66"/>
      <c r="L62" s="67">
        <f>Source!U37</f>
        <v>0.72960000000000003</v>
      </c>
      <c r="O62" s="44">
        <f>G62</f>
        <v>18.389999999999997</v>
      </c>
      <c r="P62" s="44">
        <f>J62</f>
        <v>635.53</v>
      </c>
      <c r="Q62" s="44">
        <f>L62</f>
        <v>0.72960000000000003</v>
      </c>
      <c r="W62">
        <f>IF(Source!BI37&lt;=1,H57+H58+H59+H60, 0)</f>
        <v>0</v>
      </c>
      <c r="X62">
        <f>IF(Source!BI37=2,H57+H58+H59+H60, 0)</f>
        <v>18.389999999999997</v>
      </c>
      <c r="Y62">
        <f>IF(Source!BI37=3,H57+H58+H59+H60, 0)</f>
        <v>0</v>
      </c>
      <c r="Z62">
        <f>IF(Source!BI37=4,H57+H58+H59+H60, 0)</f>
        <v>0</v>
      </c>
    </row>
    <row r="64" spans="1:26" ht="15" x14ac:dyDescent="0.25">
      <c r="A64" s="54" t="str">
        <f>CONCATENATE("Итого по разделу: ",IF(Source!G39&lt;&gt;"Новый раздел", Source!G39, ""))</f>
        <v>Итого по разделу: Монтажные работы</v>
      </c>
      <c r="B64" s="54"/>
      <c r="C64" s="54"/>
      <c r="D64" s="54"/>
      <c r="E64" s="54"/>
      <c r="F64" s="54"/>
      <c r="G64" s="68">
        <f>SUM(O36:O63)</f>
        <v>77.099999999999994</v>
      </c>
      <c r="H64" s="68"/>
      <c r="I64" s="51"/>
      <c r="J64" s="68">
        <f>SUM(P36:P63)</f>
        <v>1652.4099999999999</v>
      </c>
      <c r="K64" s="68"/>
      <c r="L64" s="67">
        <f>SUM(Q36:Q63)</f>
        <v>1.2756000000000001</v>
      </c>
    </row>
    <row r="68" spans="1:26" ht="16.5" x14ac:dyDescent="0.25">
      <c r="A68" s="52" t="str">
        <f>CONCATENATE("Раздел: ",IF(Source!G69&lt;&gt;"Новый раздел", Source!G69, ""))</f>
        <v>Раздел: Пусконаладочные работы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</row>
    <row r="69" spans="1:26" ht="106.5" x14ac:dyDescent="0.2">
      <c r="A69" s="70">
        <v>4</v>
      </c>
      <c r="B69" s="70" t="s">
        <v>309</v>
      </c>
      <c r="C69" s="70" t="s">
        <v>310</v>
      </c>
      <c r="D69" s="55" t="str">
        <f>Source!H74</f>
        <v>1 инсталляция</v>
      </c>
      <c r="E69" s="39">
        <f>Source!I74</f>
        <v>1</v>
      </c>
      <c r="F69" s="56">
        <f>Source!AL74+Source!AM74+Source!AO74</f>
        <v>39.1</v>
      </c>
      <c r="G69" s="57"/>
      <c r="H69" s="56"/>
      <c r="I69" s="57" t="str">
        <f>Source!BO74</f>
        <v/>
      </c>
      <c r="J69" s="57"/>
      <c r="K69" s="56"/>
      <c r="L69" s="58"/>
      <c r="S69">
        <f>ROUND((Source!FX74/100)*((ROUND(Source!AF74*Source!I74, 2)+ROUND(Source!AE74*Source!I74, 2))), 2)</f>
        <v>20.329999999999998</v>
      </c>
      <c r="T69">
        <f>Source!X74</f>
        <v>702.68</v>
      </c>
      <c r="U69">
        <f>ROUND((Source!FY74/100)*((ROUND(Source!AF74*Source!I74, 2)+ROUND(Source!AE74*Source!I74, 2))), 2)</f>
        <v>12.51</v>
      </c>
      <c r="V69">
        <f>Source!Y74</f>
        <v>432.42</v>
      </c>
    </row>
    <row r="70" spans="1:26" ht="14.25" x14ac:dyDescent="0.2">
      <c r="A70" s="70"/>
      <c r="B70" s="70"/>
      <c r="C70" s="70" t="s">
        <v>299</v>
      </c>
      <c r="D70" s="55"/>
      <c r="E70" s="39"/>
      <c r="F70" s="56">
        <f>Source!AO74</f>
        <v>39.1</v>
      </c>
      <c r="G70" s="57" t="str">
        <f>Source!DG74</f>
        <v>)*0,8</v>
      </c>
      <c r="H70" s="56">
        <f>ROUND(Source!AF74*Source!I74, 2)</f>
        <v>31.28</v>
      </c>
      <c r="I70" s="57"/>
      <c r="J70" s="57">
        <f>IF(Source!BA74&lt;&gt; 0, Source!BA74, 1)</f>
        <v>34.56</v>
      </c>
      <c r="K70" s="56">
        <f>Source!S74</f>
        <v>1081.04</v>
      </c>
      <c r="L70" s="58"/>
      <c r="R70">
        <f>H70</f>
        <v>31.28</v>
      </c>
    </row>
    <row r="71" spans="1:26" ht="14.25" x14ac:dyDescent="0.2">
      <c r="A71" s="70"/>
      <c r="B71" s="70"/>
      <c r="C71" s="70" t="s">
        <v>302</v>
      </c>
      <c r="D71" s="55" t="s">
        <v>303</v>
      </c>
      <c r="E71" s="39">
        <f>Source!BZ74</f>
        <v>65</v>
      </c>
      <c r="F71" s="72"/>
      <c r="G71" s="57"/>
      <c r="H71" s="56">
        <f>SUM(S69:S73)</f>
        <v>20.329999999999998</v>
      </c>
      <c r="I71" s="60"/>
      <c r="J71" s="53">
        <f>Source!AT74</f>
        <v>65</v>
      </c>
      <c r="K71" s="56">
        <f>SUM(T69:T73)</f>
        <v>702.68</v>
      </c>
      <c r="L71" s="58"/>
    </row>
    <row r="72" spans="1:26" ht="14.25" x14ac:dyDescent="0.2">
      <c r="A72" s="70"/>
      <c r="B72" s="70"/>
      <c r="C72" s="70" t="s">
        <v>304</v>
      </c>
      <c r="D72" s="55" t="s">
        <v>303</v>
      </c>
      <c r="E72" s="39">
        <f>Source!CA74</f>
        <v>40</v>
      </c>
      <c r="F72" s="72"/>
      <c r="G72" s="57"/>
      <c r="H72" s="56">
        <f>SUM(U69:U73)</f>
        <v>12.51</v>
      </c>
      <c r="I72" s="60"/>
      <c r="J72" s="53">
        <f>Source!AU74</f>
        <v>40</v>
      </c>
      <c r="K72" s="56">
        <f>SUM(V69:V73)</f>
        <v>432.42</v>
      </c>
      <c r="L72" s="58"/>
    </row>
    <row r="73" spans="1:26" ht="14.25" x14ac:dyDescent="0.2">
      <c r="A73" s="71"/>
      <c r="B73" s="71"/>
      <c r="C73" s="71" t="s">
        <v>305</v>
      </c>
      <c r="D73" s="61" t="s">
        <v>306</v>
      </c>
      <c r="E73" s="62">
        <f>Source!AQ74</f>
        <v>2.4900000000000002</v>
      </c>
      <c r="F73" s="63"/>
      <c r="G73" s="64" t="str">
        <f>Source!DI74</f>
        <v>)*0,8</v>
      </c>
      <c r="H73" s="63"/>
      <c r="I73" s="64"/>
      <c r="J73" s="64"/>
      <c r="K73" s="63"/>
      <c r="L73" s="65">
        <f>Source!U74</f>
        <v>1.9920000000000002</v>
      </c>
    </row>
    <row r="74" spans="1:26" ht="15" x14ac:dyDescent="0.25">
      <c r="G74" s="66">
        <f>H70+H71+H72</f>
        <v>64.12</v>
      </c>
      <c r="H74" s="66"/>
      <c r="J74" s="66">
        <f>K70+K71+K72</f>
        <v>2216.14</v>
      </c>
      <c r="K74" s="66"/>
      <c r="L74" s="67">
        <f>Source!U74</f>
        <v>1.9920000000000002</v>
      </c>
      <c r="O74" s="44">
        <f>G74</f>
        <v>64.12</v>
      </c>
      <c r="P74" s="44">
        <f>J74</f>
        <v>2216.14</v>
      </c>
      <c r="Q74" s="44">
        <f>L74</f>
        <v>1.9920000000000002</v>
      </c>
      <c r="W74">
        <f>IF(Source!BI74&lt;=1,H70+H71+H72, 0)</f>
        <v>0</v>
      </c>
      <c r="X74">
        <f>IF(Source!BI74=2,H70+H71+H72, 0)</f>
        <v>0</v>
      </c>
      <c r="Y74">
        <f>IF(Source!BI74=3,H70+H71+H72, 0)</f>
        <v>0</v>
      </c>
      <c r="Z74">
        <f>IF(Source!BI74=4,H70+H71+H72, 0)</f>
        <v>64.12</v>
      </c>
    </row>
    <row r="76" spans="1:26" ht="15" x14ac:dyDescent="0.25">
      <c r="A76" s="54" t="str">
        <f>CONCATENATE("Итого по разделу: ",IF(Source!G76&lt;&gt;"Новый раздел", Source!G76, ""))</f>
        <v>Итого по разделу: Пусконаладочные работы</v>
      </c>
      <c r="B76" s="54"/>
      <c r="C76" s="54"/>
      <c r="D76" s="54"/>
      <c r="E76" s="54"/>
      <c r="F76" s="54"/>
      <c r="G76" s="68">
        <f>SUM(O68:O75)</f>
        <v>64.12</v>
      </c>
      <c r="H76" s="68"/>
      <c r="I76" s="51"/>
      <c r="J76" s="68">
        <f>SUM(P68:P75)</f>
        <v>2216.14</v>
      </c>
      <c r="K76" s="68"/>
      <c r="L76" s="67">
        <f>SUM(Q68:Q75)</f>
        <v>1.9920000000000002</v>
      </c>
    </row>
    <row r="80" spans="1:26" ht="16.5" x14ac:dyDescent="0.25">
      <c r="A80" s="52" t="str">
        <f>CONCATENATE("Раздел: ",IF(Source!G106&lt;&gt;"Новый раздел", Source!G106, ""))</f>
        <v>Раздел: Оборудование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</row>
    <row r="81" spans="1:26" ht="41.25" x14ac:dyDescent="0.2">
      <c r="A81" s="71">
        <v>5</v>
      </c>
      <c r="B81" s="71" t="str">
        <f>Source!F111</f>
        <v/>
      </c>
      <c r="C81" s="71" t="s">
        <v>311</v>
      </c>
      <c r="D81" s="61" t="str">
        <f>Source!H111</f>
        <v>шт.</v>
      </c>
      <c r="E81" s="62">
        <f>Source!I111</f>
        <v>1</v>
      </c>
      <c r="F81" s="63">
        <f>Source!AL111</f>
        <v>1938.61</v>
      </c>
      <c r="G81" s="64" t="str">
        <f>Source!DD111</f>
        <v/>
      </c>
      <c r="H81" s="63">
        <f>ROUND(Source!AC111*Source!I111, 2)</f>
        <v>1938.61</v>
      </c>
      <c r="I81" s="64" t="str">
        <f>Source!BO111</f>
        <v/>
      </c>
      <c r="J81" s="64">
        <f>IF(Source!BC111&lt;&gt; 0, Source!BC111, 1)</f>
        <v>5.81</v>
      </c>
      <c r="K81" s="63">
        <f>Source!P111</f>
        <v>11263.32</v>
      </c>
      <c r="L81" s="69"/>
      <c r="S81">
        <f>ROUND((Source!FX111/100)*((ROUND(Source!AF111*Source!I111, 2)+ROUND(Source!AE111*Source!I111, 2))), 2)</f>
        <v>0</v>
      </c>
      <c r="T81">
        <f>Source!X111</f>
        <v>0</v>
      </c>
      <c r="U81">
        <f>ROUND((Source!FY111/100)*((ROUND(Source!AF111*Source!I111, 2)+ROUND(Source!AE111*Source!I111, 2))), 2)</f>
        <v>0</v>
      </c>
      <c r="V81">
        <f>Source!Y111</f>
        <v>0</v>
      </c>
    </row>
    <row r="82" spans="1:26" ht="15" x14ac:dyDescent="0.25">
      <c r="G82" s="66">
        <f>H81</f>
        <v>1938.61</v>
      </c>
      <c r="H82" s="66"/>
      <c r="J82" s="66">
        <f>K81</f>
        <v>11263.32</v>
      </c>
      <c r="K82" s="66"/>
      <c r="L82" s="67">
        <f>Source!U111</f>
        <v>0</v>
      </c>
      <c r="O82" s="44">
        <f>G82</f>
        <v>1938.61</v>
      </c>
      <c r="P82" s="44">
        <f>J82</f>
        <v>11263.32</v>
      </c>
      <c r="Q82" s="44">
        <f>L82</f>
        <v>0</v>
      </c>
      <c r="W82">
        <f>IF(Source!BI111&lt;=1,H81, 0)</f>
        <v>0</v>
      </c>
      <c r="X82">
        <f>IF(Source!BI111=2,H81, 0)</f>
        <v>0</v>
      </c>
      <c r="Y82">
        <f>IF(Source!BI111=3,H81, 0)</f>
        <v>1938.61</v>
      </c>
      <c r="Z82">
        <f>IF(Source!BI111=4,H81, 0)</f>
        <v>0</v>
      </c>
    </row>
    <row r="84" spans="1:26" ht="15" x14ac:dyDescent="0.25">
      <c r="A84" s="54" t="str">
        <f>CONCATENATE("Итого по разделу: ",IF(Source!G113&lt;&gt;"Новый раздел", Source!G113, ""))</f>
        <v>Итого по разделу: Оборудование</v>
      </c>
      <c r="B84" s="54"/>
      <c r="C84" s="54"/>
      <c r="D84" s="54"/>
      <c r="E84" s="54"/>
      <c r="F84" s="54"/>
      <c r="G84" s="68">
        <f>SUM(O80:O83)</f>
        <v>1938.61</v>
      </c>
      <c r="H84" s="68"/>
      <c r="I84" s="51"/>
      <c r="J84" s="68">
        <f>SUM(P80:P83)</f>
        <v>11263.32</v>
      </c>
      <c r="K84" s="68"/>
      <c r="L84" s="67">
        <f>SUM(Q80:Q83)</f>
        <v>0</v>
      </c>
    </row>
    <row r="88" spans="1:26" ht="16.5" x14ac:dyDescent="0.25">
      <c r="A88" s="52" t="str">
        <f>CONCATENATE("Раздел: ",IF(Source!G143&lt;&gt;"Новый раздел", Source!G143, ""))</f>
        <v>Раздел: Материалы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</row>
    <row r="89" spans="1:26" ht="41.25" x14ac:dyDescent="0.2">
      <c r="A89" s="71">
        <v>6</v>
      </c>
      <c r="B89" s="71" t="str">
        <f>Source!F148</f>
        <v/>
      </c>
      <c r="C89" s="71" t="s">
        <v>312</v>
      </c>
      <c r="D89" s="61" t="str">
        <f>Source!H148</f>
        <v>шт.</v>
      </c>
      <c r="E89" s="62">
        <f>Source!I148</f>
        <v>3</v>
      </c>
      <c r="F89" s="63">
        <f>Source!AL148</f>
        <v>18.260000000000002</v>
      </c>
      <c r="G89" s="64" t="str">
        <f>Source!DD148</f>
        <v/>
      </c>
      <c r="H89" s="63">
        <f>ROUND(Source!AC148*Source!I148, 2)</f>
        <v>54.78</v>
      </c>
      <c r="I89" s="64" t="str">
        <f>Source!BO148</f>
        <v/>
      </c>
      <c r="J89" s="64">
        <f>IF(Source!BC148&lt;&gt; 0, Source!BC148, 1)</f>
        <v>7.53</v>
      </c>
      <c r="K89" s="63">
        <f>Source!P148</f>
        <v>412.49</v>
      </c>
      <c r="L89" s="69"/>
      <c r="S89">
        <f>ROUND((Source!FX148/100)*((ROUND(Source!AF148*Source!I148, 2)+ROUND(Source!AE148*Source!I148, 2))), 2)</f>
        <v>0</v>
      </c>
      <c r="T89">
        <f>Source!X148</f>
        <v>0</v>
      </c>
      <c r="U89">
        <f>ROUND((Source!FY148/100)*((ROUND(Source!AF148*Source!I148, 2)+ROUND(Source!AE148*Source!I148, 2))), 2)</f>
        <v>0</v>
      </c>
      <c r="V89">
        <f>Source!Y148</f>
        <v>0</v>
      </c>
    </row>
    <row r="90" spans="1:26" ht="15" x14ac:dyDescent="0.25">
      <c r="G90" s="66">
        <f>H89</f>
        <v>54.78</v>
      </c>
      <c r="H90" s="66"/>
      <c r="J90" s="66">
        <f>K89</f>
        <v>412.49</v>
      </c>
      <c r="K90" s="66"/>
      <c r="L90" s="67">
        <f>Source!U148</f>
        <v>0</v>
      </c>
      <c r="O90" s="44">
        <f>G90</f>
        <v>54.78</v>
      </c>
      <c r="P90" s="44">
        <f>J90</f>
        <v>412.49</v>
      </c>
      <c r="Q90" s="44">
        <f>L90</f>
        <v>0</v>
      </c>
      <c r="W90">
        <f>IF(Source!BI148&lt;=1,H89, 0)</f>
        <v>54.78</v>
      </c>
      <c r="X90">
        <f>IF(Source!BI148=2,H89, 0)</f>
        <v>0</v>
      </c>
      <c r="Y90">
        <f>IF(Source!BI148=3,H89, 0)</f>
        <v>0</v>
      </c>
      <c r="Z90">
        <f>IF(Source!BI148=4,H89, 0)</f>
        <v>0</v>
      </c>
    </row>
    <row r="91" spans="1:26" ht="27" x14ac:dyDescent="0.2">
      <c r="A91" s="71">
        <v>7</v>
      </c>
      <c r="B91" s="71" t="str">
        <f>Source!F150</f>
        <v/>
      </c>
      <c r="C91" s="71" t="s">
        <v>313</v>
      </c>
      <c r="D91" s="61" t="str">
        <f>Source!H150</f>
        <v>м</v>
      </c>
      <c r="E91" s="62">
        <f>Source!I150</f>
        <v>1</v>
      </c>
      <c r="F91" s="63">
        <f>Source!AL150</f>
        <v>2.59</v>
      </c>
      <c r="G91" s="64" t="str">
        <f>Source!DD150</f>
        <v/>
      </c>
      <c r="H91" s="63">
        <f>ROUND(Source!AC150*Source!I150, 2)</f>
        <v>2.59</v>
      </c>
      <c r="I91" s="64" t="str">
        <f>Source!BO150</f>
        <v/>
      </c>
      <c r="J91" s="64">
        <f>IF(Source!BC150&lt;&gt; 0, Source!BC150, 1)</f>
        <v>7.53</v>
      </c>
      <c r="K91" s="63">
        <f>Source!P150</f>
        <v>19.5</v>
      </c>
      <c r="L91" s="69"/>
      <c r="S91">
        <f>ROUND((Source!FX150/100)*((ROUND(Source!AF150*Source!I150, 2)+ROUND(Source!AE150*Source!I150, 2))), 2)</f>
        <v>0</v>
      </c>
      <c r="T91">
        <f>Source!X150</f>
        <v>0</v>
      </c>
      <c r="U91">
        <f>ROUND((Source!FY150/100)*((ROUND(Source!AF150*Source!I150, 2)+ROUND(Source!AE150*Source!I150, 2))), 2)</f>
        <v>0</v>
      </c>
      <c r="V91">
        <f>Source!Y150</f>
        <v>0</v>
      </c>
    </row>
    <row r="92" spans="1:26" ht="15" x14ac:dyDescent="0.25">
      <c r="G92" s="66">
        <f>H91</f>
        <v>2.59</v>
      </c>
      <c r="H92" s="66"/>
      <c r="J92" s="66">
        <f>K91</f>
        <v>19.5</v>
      </c>
      <c r="K92" s="66"/>
      <c r="L92" s="67">
        <f>Source!U150</f>
        <v>0</v>
      </c>
      <c r="O92" s="44">
        <f>G92</f>
        <v>2.59</v>
      </c>
      <c r="P92" s="44">
        <f>J92</f>
        <v>19.5</v>
      </c>
      <c r="Q92" s="44">
        <f>L92</f>
        <v>0</v>
      </c>
      <c r="W92">
        <f>IF(Source!BI150&lt;=1,H91, 0)</f>
        <v>0</v>
      </c>
      <c r="X92">
        <f>IF(Source!BI150=2,H91, 0)</f>
        <v>2.59</v>
      </c>
      <c r="Y92">
        <f>IF(Source!BI150=3,H91, 0)</f>
        <v>0</v>
      </c>
      <c r="Z92">
        <f>IF(Source!BI150=4,H91, 0)</f>
        <v>0</v>
      </c>
    </row>
    <row r="93" spans="1:26" ht="27" x14ac:dyDescent="0.2">
      <c r="A93" s="71">
        <v>8</v>
      </c>
      <c r="B93" s="71" t="str">
        <f>Source!F152</f>
        <v/>
      </c>
      <c r="C93" s="71" t="s">
        <v>314</v>
      </c>
      <c r="D93" s="61" t="str">
        <f>Source!H152</f>
        <v>шт.</v>
      </c>
      <c r="E93" s="62">
        <f>Source!I152</f>
        <v>1</v>
      </c>
      <c r="F93" s="63">
        <f>Source!AL152</f>
        <v>1.1100000000000001</v>
      </c>
      <c r="G93" s="64" t="str">
        <f>Source!DD152</f>
        <v/>
      </c>
      <c r="H93" s="63">
        <f>ROUND(Source!AC152*Source!I152, 2)</f>
        <v>1.1100000000000001</v>
      </c>
      <c r="I93" s="64" t="str">
        <f>Source!BO152</f>
        <v/>
      </c>
      <c r="J93" s="64">
        <f>IF(Source!BC152&lt;&gt; 0, Source!BC152, 1)</f>
        <v>7.53</v>
      </c>
      <c r="K93" s="63">
        <f>Source!P152</f>
        <v>8.36</v>
      </c>
      <c r="L93" s="69"/>
      <c r="S93">
        <f>ROUND((Source!FX152/100)*((ROUND(Source!AF152*Source!I152, 2)+ROUND(Source!AE152*Source!I152, 2))), 2)</f>
        <v>0</v>
      </c>
      <c r="T93">
        <f>Source!X152</f>
        <v>0</v>
      </c>
      <c r="U93">
        <f>ROUND((Source!FY152/100)*((ROUND(Source!AF152*Source!I152, 2)+ROUND(Source!AE152*Source!I152, 2))), 2)</f>
        <v>0</v>
      </c>
      <c r="V93">
        <f>Source!Y152</f>
        <v>0</v>
      </c>
    </row>
    <row r="94" spans="1:26" ht="15" x14ac:dyDescent="0.25">
      <c r="G94" s="66">
        <f>H93</f>
        <v>1.1100000000000001</v>
      </c>
      <c r="H94" s="66"/>
      <c r="J94" s="66">
        <f>K93</f>
        <v>8.36</v>
      </c>
      <c r="K94" s="66"/>
      <c r="L94" s="67">
        <f>Source!U152</f>
        <v>0</v>
      </c>
      <c r="O94" s="44">
        <f>G94</f>
        <v>1.1100000000000001</v>
      </c>
      <c r="P94" s="44">
        <f>J94</f>
        <v>8.36</v>
      </c>
      <c r="Q94" s="44">
        <f>L94</f>
        <v>0</v>
      </c>
      <c r="W94">
        <f>IF(Source!BI152&lt;=1,H93, 0)</f>
        <v>0</v>
      </c>
      <c r="X94">
        <f>IF(Source!BI152=2,H93, 0)</f>
        <v>1.1100000000000001</v>
      </c>
      <c r="Y94">
        <f>IF(Source!BI152=3,H93, 0)</f>
        <v>0</v>
      </c>
      <c r="Z94">
        <f>IF(Source!BI152=4,H93, 0)</f>
        <v>0</v>
      </c>
    </row>
    <row r="95" spans="1:26" ht="57" x14ac:dyDescent="0.2">
      <c r="A95" s="70">
        <v>9</v>
      </c>
      <c r="B95" s="70" t="str">
        <f>Source!F154</f>
        <v>502-0875</v>
      </c>
      <c r="C95" s="70" t="str">
        <f>Source!G154</f>
        <v>Провода самонесущие изолированные для воздушных линий электропередачи с алюминиевыми жилами марки СИП-4 2х16-0,6/1,0</v>
      </c>
      <c r="D95" s="55" t="str">
        <f>Source!H154</f>
        <v>1000 м</v>
      </c>
      <c r="E95" s="39">
        <f>Source!I154</f>
        <v>5.3E-3</v>
      </c>
      <c r="F95" s="56">
        <f>Source!AL154</f>
        <v>10259.200000000001</v>
      </c>
      <c r="G95" s="57" t="str">
        <f>Source!DD154</f>
        <v/>
      </c>
      <c r="H95" s="56">
        <f>ROUND(Source!AC154*Source!I154, 2)</f>
        <v>54.37</v>
      </c>
      <c r="I95" s="57" t="str">
        <f>Source!BO154</f>
        <v>502-0875</v>
      </c>
      <c r="J95" s="57">
        <f>IF(Source!BC154&lt;&gt; 0, Source!BC154, 1)</f>
        <v>4.1100000000000003</v>
      </c>
      <c r="K95" s="56">
        <f>Source!P154</f>
        <v>223.48</v>
      </c>
      <c r="L95" s="58"/>
      <c r="S95">
        <f>ROUND((Source!FX154/100)*((ROUND(Source!AF154*Source!I154, 2)+ROUND(Source!AE154*Source!I154, 2))), 2)</f>
        <v>0</v>
      </c>
      <c r="T95">
        <f>Source!X154</f>
        <v>0</v>
      </c>
      <c r="U95">
        <f>ROUND((Source!FY154/100)*((ROUND(Source!AF154*Source!I154, 2)+ROUND(Source!AE154*Source!I154, 2))), 2)</f>
        <v>0</v>
      </c>
      <c r="V95">
        <f>Source!Y154</f>
        <v>0</v>
      </c>
    </row>
    <row r="96" spans="1:26" x14ac:dyDescent="0.2">
      <c r="A96" s="47"/>
      <c r="B96" s="47"/>
      <c r="C96" s="48" t="str">
        <f>"Объем: "&amp;Source!I154&amp;"=5,3/"&amp;"1000"</f>
        <v>Объем: 0,0053=5,3/1000</v>
      </c>
      <c r="D96" s="47"/>
      <c r="E96" s="47"/>
      <c r="F96" s="47"/>
      <c r="G96" s="47"/>
      <c r="H96" s="47"/>
      <c r="I96" s="47"/>
      <c r="J96" s="47"/>
      <c r="K96" s="47"/>
      <c r="L96" s="47"/>
    </row>
    <row r="97" spans="1:26" ht="15" x14ac:dyDescent="0.25">
      <c r="G97" s="66">
        <f>H95</f>
        <v>54.37</v>
      </c>
      <c r="H97" s="66"/>
      <c r="J97" s="66">
        <f>K95</f>
        <v>223.48</v>
      </c>
      <c r="K97" s="66"/>
      <c r="L97" s="67">
        <f>Source!U154</f>
        <v>0</v>
      </c>
      <c r="O97" s="44">
        <f>G97</f>
        <v>54.37</v>
      </c>
      <c r="P97" s="44">
        <f>J97</f>
        <v>223.48</v>
      </c>
      <c r="Q97" s="44">
        <f>L97</f>
        <v>0</v>
      </c>
      <c r="W97">
        <f>IF(Source!BI154&lt;=1,H95, 0)</f>
        <v>0</v>
      </c>
      <c r="X97">
        <f>IF(Source!BI154=2,H95, 0)</f>
        <v>54.37</v>
      </c>
      <c r="Y97">
        <f>IF(Source!BI154=3,H95, 0)</f>
        <v>0</v>
      </c>
      <c r="Z97">
        <f>IF(Source!BI154=4,H95, 0)</f>
        <v>0</v>
      </c>
    </row>
    <row r="99" spans="1:26" ht="15" x14ac:dyDescent="0.25">
      <c r="A99" s="54" t="str">
        <f>CONCATENATE("Итого по разделу: ",IF(Source!G156&lt;&gt;"Новый раздел", Source!G156, ""))</f>
        <v>Итого по разделу: Материалы</v>
      </c>
      <c r="B99" s="54"/>
      <c r="C99" s="54"/>
      <c r="D99" s="54"/>
      <c r="E99" s="54"/>
      <c r="F99" s="54"/>
      <c r="G99" s="68">
        <f>SUM(O88:O98)</f>
        <v>112.85</v>
      </c>
      <c r="H99" s="68"/>
      <c r="I99" s="51"/>
      <c r="J99" s="68">
        <f>SUM(P88:P98)</f>
        <v>663.83</v>
      </c>
      <c r="K99" s="68"/>
      <c r="L99" s="67">
        <f>SUM(Q88:Q98)</f>
        <v>0</v>
      </c>
    </row>
    <row r="103" spans="1:26" ht="15" x14ac:dyDescent="0.25">
      <c r="A103" s="54" t="str">
        <f>CONCATENATE("Итого по локальной смете: ",IF(Source!G186&lt;&gt;"Новая локальная смета", Source!G186, ""))</f>
        <v xml:space="preserve">Итого по локальной смете: </v>
      </c>
      <c r="B103" s="54"/>
      <c r="C103" s="54"/>
      <c r="D103" s="54"/>
      <c r="E103" s="54"/>
      <c r="F103" s="54"/>
      <c r="G103" s="68">
        <f>SUM(O34:O102)</f>
        <v>2192.6800000000003</v>
      </c>
      <c r="H103" s="68"/>
      <c r="I103" s="51"/>
      <c r="J103" s="68">
        <f>SUM(P34:P102)</f>
        <v>15795.699999999999</v>
      </c>
      <c r="K103" s="68"/>
      <c r="L103" s="67">
        <f>SUM(Q34:Q102)</f>
        <v>3.2676000000000003</v>
      </c>
    </row>
    <row r="107" spans="1:26" ht="15" x14ac:dyDescent="0.25">
      <c r="A107" s="54" t="str">
        <f>CONCATENATE("Итого по смете: ",IF(Source!G216&lt;&gt;"Новый объект", Source!G216, ""))</f>
        <v>Итого по смете: Счетчик сплит 1ф ставка</v>
      </c>
      <c r="B107" s="54"/>
      <c r="C107" s="54"/>
      <c r="D107" s="54"/>
      <c r="E107" s="54"/>
      <c r="F107" s="54"/>
      <c r="G107" s="68">
        <f>SUM(O1:O106)</f>
        <v>2192.6800000000003</v>
      </c>
      <c r="H107" s="68"/>
      <c r="I107" s="51"/>
      <c r="J107" s="68">
        <f>SUM(P1:P106)</f>
        <v>15795.699999999999</v>
      </c>
      <c r="K107" s="68"/>
      <c r="L107" s="67">
        <f>SUM(Q1:Q106)</f>
        <v>3.2676000000000003</v>
      </c>
    </row>
    <row r="109" spans="1:26" ht="14.25" x14ac:dyDescent="0.2">
      <c r="C109" s="18" t="str">
        <f>Source!H245</f>
        <v>ПИР</v>
      </c>
      <c r="D109" s="18"/>
      <c r="E109" s="18"/>
      <c r="F109" s="18"/>
      <c r="G109" s="18"/>
      <c r="H109" s="18"/>
      <c r="I109" s="18"/>
      <c r="J109" s="29">
        <f>IF(Source!P245=0, "", Source!P245)</f>
        <v>789.79</v>
      </c>
      <c r="K109" s="29"/>
    </row>
    <row r="110" spans="1:26" ht="14.25" x14ac:dyDescent="0.2">
      <c r="C110" s="18" t="str">
        <f>Source!H246</f>
        <v>Служба Заказчика-застройщика</v>
      </c>
      <c r="D110" s="18"/>
      <c r="E110" s="18"/>
      <c r="F110" s="18"/>
      <c r="G110" s="18"/>
      <c r="H110" s="18"/>
      <c r="I110" s="18"/>
      <c r="J110" s="29">
        <f>IF(Source!P246=0, "", Source!P246)</f>
        <v>942.06</v>
      </c>
      <c r="K110" s="29"/>
    </row>
    <row r="111" spans="1:26" ht="15" x14ac:dyDescent="0.25">
      <c r="C111" s="54" t="str">
        <f>Source!H247</f>
        <v>Всего</v>
      </c>
      <c r="D111" s="54"/>
      <c r="E111" s="54"/>
      <c r="F111" s="54"/>
      <c r="G111" s="54"/>
      <c r="H111" s="54"/>
      <c r="I111" s="54"/>
      <c r="J111" s="29">
        <f>IF(Source!P247=0, "", Source!P247)</f>
        <v>17527.55</v>
      </c>
      <c r="K111" s="29"/>
    </row>
    <row r="114" spans="1:12" ht="14.25" hidden="1" x14ac:dyDescent="0.2">
      <c r="A114" s="49" t="s">
        <v>315</v>
      </c>
      <c r="B114" s="49"/>
      <c r="C114" s="39" t="s">
        <v>316</v>
      </c>
      <c r="D114" s="45"/>
      <c r="E114" s="45"/>
      <c r="F114" s="45"/>
      <c r="G114" s="45"/>
      <c r="H114" s="45"/>
      <c r="I114" s="16"/>
      <c r="J114" s="39"/>
      <c r="K114" s="16"/>
      <c r="L114" s="16"/>
    </row>
    <row r="115" spans="1:12" ht="14.25" hidden="1" x14ac:dyDescent="0.2">
      <c r="A115" s="16"/>
      <c r="B115" s="16"/>
      <c r="C115" s="39"/>
      <c r="D115" s="50" t="s">
        <v>317</v>
      </c>
      <c r="E115" s="50"/>
      <c r="F115" s="50"/>
      <c r="G115" s="50"/>
      <c r="H115" s="50"/>
      <c r="I115" s="16"/>
      <c r="J115" s="39"/>
      <c r="K115" s="16"/>
      <c r="L115" s="16"/>
    </row>
    <row r="116" spans="1:12" ht="14.25" hidden="1" x14ac:dyDescent="0.2">
      <c r="A116" s="16"/>
      <c r="B116" s="16"/>
      <c r="C116" s="39"/>
      <c r="D116" s="16"/>
      <c r="E116" s="16"/>
      <c r="F116" s="16"/>
      <c r="G116" s="16"/>
      <c r="H116" s="16"/>
      <c r="I116" s="16"/>
      <c r="J116" s="39"/>
      <c r="K116" s="16"/>
      <c r="L116" s="16"/>
    </row>
    <row r="117" spans="1:12" ht="14.25" x14ac:dyDescent="0.2">
      <c r="A117" s="49" t="s">
        <v>315</v>
      </c>
      <c r="B117" s="49"/>
      <c r="C117" s="39" t="s">
        <v>318</v>
      </c>
      <c r="D117" s="45" t="str">
        <f>IF(Source!AC12&lt;&gt;"", Source!AC12," ")</f>
        <v xml:space="preserve"> </v>
      </c>
      <c r="E117" s="45"/>
      <c r="F117" s="45"/>
      <c r="G117" s="45"/>
      <c r="H117" s="45"/>
      <c r="I117" s="16" t="str">
        <f>IF(Source!AB12&lt;&gt;"", Source!AB12," ")</f>
        <v xml:space="preserve"> </v>
      </c>
      <c r="J117" s="39"/>
      <c r="K117" s="16"/>
      <c r="L117" s="16"/>
    </row>
    <row r="118" spans="1:12" ht="14.25" x14ac:dyDescent="0.2">
      <c r="A118" s="16"/>
      <c r="B118" s="16"/>
      <c r="C118" s="16"/>
      <c r="D118" s="50" t="s">
        <v>317</v>
      </c>
      <c r="E118" s="50"/>
      <c r="F118" s="50"/>
      <c r="G118" s="50"/>
      <c r="H118" s="50"/>
      <c r="I118" s="16"/>
      <c r="J118" s="16"/>
      <c r="K118" s="16"/>
      <c r="L118" s="16"/>
    </row>
    <row r="119" spans="1:12" ht="14.25" x14ac:dyDescent="0.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</row>
    <row r="120" spans="1:12" ht="14.25" x14ac:dyDescent="0.2">
      <c r="A120" s="16"/>
      <c r="B120" s="16"/>
      <c r="C120" s="39" t="s">
        <v>319</v>
      </c>
      <c r="D120" s="45" t="str">
        <f>IF(Source!AE12&lt;&gt;"", Source!AE12," ")</f>
        <v xml:space="preserve"> </v>
      </c>
      <c r="E120" s="45"/>
      <c r="F120" s="45"/>
      <c r="G120" s="45"/>
      <c r="H120" s="45"/>
      <c r="I120" s="16" t="str">
        <f>IF(Source!AD12&lt;&gt;"", Source!AD12," ")</f>
        <v xml:space="preserve"> </v>
      </c>
      <c r="J120" s="39"/>
      <c r="K120" s="16"/>
      <c r="L120" s="16"/>
    </row>
    <row r="121" spans="1:12" ht="14.25" x14ac:dyDescent="0.2">
      <c r="A121" s="16"/>
      <c r="B121" s="16"/>
      <c r="C121" s="16"/>
      <c r="D121" s="50" t="s">
        <v>317</v>
      </c>
      <c r="E121" s="50"/>
      <c r="F121" s="50"/>
      <c r="G121" s="50"/>
      <c r="H121" s="50"/>
      <c r="I121" s="16"/>
      <c r="J121" s="16"/>
      <c r="K121" s="16"/>
      <c r="L121" s="16"/>
    </row>
  </sheetData>
  <mergeCells count="93">
    <mergeCell ref="J94:K94"/>
    <mergeCell ref="G94:H94"/>
    <mergeCell ref="J92:K92"/>
    <mergeCell ref="G92:H92"/>
    <mergeCell ref="B7:K7"/>
    <mergeCell ref="A36:L36"/>
    <mergeCell ref="A34:L34"/>
    <mergeCell ref="G107:H107"/>
    <mergeCell ref="J107:K107"/>
    <mergeCell ref="A107:F107"/>
    <mergeCell ref="G103:H103"/>
    <mergeCell ref="J103:K103"/>
    <mergeCell ref="A103:F103"/>
    <mergeCell ref="G99:H99"/>
    <mergeCell ref="J99:K99"/>
    <mergeCell ref="J62:K62"/>
    <mergeCell ref="G62:H62"/>
    <mergeCell ref="J54:K54"/>
    <mergeCell ref="G54:H54"/>
    <mergeCell ref="J45:K45"/>
    <mergeCell ref="G45:H45"/>
    <mergeCell ref="J76:K76"/>
    <mergeCell ref="A76:F76"/>
    <mergeCell ref="J74:K74"/>
    <mergeCell ref="G74:H74"/>
    <mergeCell ref="A68:L68"/>
    <mergeCell ref="G64:H64"/>
    <mergeCell ref="J64:K64"/>
    <mergeCell ref="A64:F64"/>
    <mergeCell ref="D121:H121"/>
    <mergeCell ref="J90:K90"/>
    <mergeCell ref="G90:H90"/>
    <mergeCell ref="A88:L88"/>
    <mergeCell ref="G84:H84"/>
    <mergeCell ref="J84:K84"/>
    <mergeCell ref="A84:F84"/>
    <mergeCell ref="A99:F99"/>
    <mergeCell ref="J97:K97"/>
    <mergeCell ref="G97:H97"/>
    <mergeCell ref="C110:I110"/>
    <mergeCell ref="J110:K110"/>
    <mergeCell ref="C111:I111"/>
    <mergeCell ref="J111:K111"/>
    <mergeCell ref="D115:H115"/>
    <mergeCell ref="D118:H118"/>
    <mergeCell ref="C25:F25"/>
    <mergeCell ref="G25:H25"/>
    <mergeCell ref="I25:J25"/>
    <mergeCell ref="A30:L30"/>
    <mergeCell ref="C109:I109"/>
    <mergeCell ref="J109:K109"/>
    <mergeCell ref="J82:K82"/>
    <mergeCell ref="G82:H82"/>
    <mergeCell ref="A80:L80"/>
    <mergeCell ref="G76:H76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B11:K11"/>
    <mergeCell ref="B12:K12"/>
    <mergeCell ref="A14:L14"/>
    <mergeCell ref="G17:H17"/>
    <mergeCell ref="I17:J17"/>
    <mergeCell ref="C18:F18"/>
    <mergeCell ref="G18:H18"/>
    <mergeCell ref="I18:J18"/>
    <mergeCell ref="K18:L18"/>
    <mergeCell ref="B2:K2"/>
    <mergeCell ref="B3:K3"/>
    <mergeCell ref="F5:G5"/>
    <mergeCell ref="H5:K5"/>
    <mergeCell ref="B9:K9"/>
  </mergeCells>
  <pageMargins left="0.4" right="0.2" top="0.4" bottom="0.4" header="0.2" footer="0.2"/>
  <pageSetup paperSize="9" scale="59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86"/>
  <sheetViews>
    <sheetView workbookViewId="0">
      <selection activeCell="A282" sqref="A282:O28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280</v>
      </c>
      <c r="C12" s="1">
        <v>0</v>
      </c>
      <c r="D12" s="1">
        <f>ROW(A216)</f>
        <v>216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B216</f>
        <v>280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Счетчик сплит 1ф ставка</v>
      </c>
      <c r="H18" s="3"/>
      <c r="I18" s="3"/>
      <c r="J18" s="3"/>
      <c r="K18" s="3"/>
      <c r="L18" s="3"/>
      <c r="M18" s="3"/>
      <c r="N18" s="3"/>
      <c r="O18" s="3">
        <f t="shared" ref="O18:AT18" si="1">O216</f>
        <v>2134.1799999999998</v>
      </c>
      <c r="P18" s="3">
        <f t="shared" si="1"/>
        <v>2052.0700000000002</v>
      </c>
      <c r="Q18" s="3">
        <f t="shared" si="1"/>
        <v>38.58</v>
      </c>
      <c r="R18" s="3">
        <f t="shared" si="1"/>
        <v>3.79</v>
      </c>
      <c r="S18" s="3">
        <f t="shared" si="1"/>
        <v>43.53</v>
      </c>
      <c r="T18" s="3">
        <f t="shared" si="1"/>
        <v>0</v>
      </c>
      <c r="U18" s="3">
        <f t="shared" si="1"/>
        <v>3.2676000000000003</v>
      </c>
      <c r="V18" s="3">
        <f t="shared" si="1"/>
        <v>0.28000000000000003</v>
      </c>
      <c r="W18" s="3">
        <f t="shared" si="1"/>
        <v>0.04</v>
      </c>
      <c r="X18" s="3">
        <f t="shared" si="1"/>
        <v>35.57</v>
      </c>
      <c r="Y18" s="3">
        <f t="shared" si="1"/>
        <v>22.93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1938.61</v>
      </c>
      <c r="AQ18" s="3">
        <f t="shared" si="1"/>
        <v>0</v>
      </c>
      <c r="AR18" s="3">
        <f t="shared" si="1"/>
        <v>2192.6799999999998</v>
      </c>
      <c r="AS18" s="3">
        <f t="shared" si="1"/>
        <v>54.78</v>
      </c>
      <c r="AT18" s="3">
        <f t="shared" si="1"/>
        <v>135.16999999999999</v>
      </c>
      <c r="AU18" s="3">
        <f t="shared" ref="AU18:BZ18" si="2">AU216</f>
        <v>64.12</v>
      </c>
      <c r="AV18" s="3">
        <f t="shared" si="2"/>
        <v>2052.0700000000002</v>
      </c>
      <c r="AW18" s="3">
        <f t="shared" si="2"/>
        <v>113.46</v>
      </c>
      <c r="AX18" s="3">
        <f t="shared" si="2"/>
        <v>0</v>
      </c>
      <c r="AY18" s="3">
        <f t="shared" si="2"/>
        <v>113.46</v>
      </c>
      <c r="AZ18" s="3">
        <f t="shared" si="2"/>
        <v>1938.61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CA216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DG216</f>
        <v>13773.79</v>
      </c>
      <c r="DH18" s="4">
        <f t="shared" si="4"/>
        <v>11938.86</v>
      </c>
      <c r="DI18" s="4">
        <f t="shared" si="4"/>
        <v>330.61</v>
      </c>
      <c r="DJ18" s="4">
        <f t="shared" si="4"/>
        <v>130.97999999999999</v>
      </c>
      <c r="DK18" s="4">
        <f t="shared" si="4"/>
        <v>1504.32</v>
      </c>
      <c r="DL18" s="4">
        <f t="shared" si="4"/>
        <v>0</v>
      </c>
      <c r="DM18" s="4">
        <f t="shared" si="4"/>
        <v>3.2676000000000003</v>
      </c>
      <c r="DN18" s="4">
        <f t="shared" si="4"/>
        <v>0.28000000000000003</v>
      </c>
      <c r="DO18" s="4">
        <f t="shared" si="4"/>
        <v>0.04</v>
      </c>
      <c r="DP18" s="4">
        <f t="shared" si="4"/>
        <v>1229.22</v>
      </c>
      <c r="DQ18" s="4">
        <f t="shared" si="4"/>
        <v>792.69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11263.32</v>
      </c>
      <c r="EI18" s="4">
        <f t="shared" si="4"/>
        <v>0</v>
      </c>
      <c r="EJ18" s="4">
        <f t="shared" si="4"/>
        <v>15795.7</v>
      </c>
      <c r="EK18" s="4">
        <f t="shared" si="4"/>
        <v>412.49</v>
      </c>
      <c r="EL18" s="4">
        <f t="shared" si="4"/>
        <v>1903.75</v>
      </c>
      <c r="EM18" s="4">
        <f t="shared" ref="EM18:FR18" si="5">EM216</f>
        <v>2216.14</v>
      </c>
      <c r="EN18" s="4">
        <f t="shared" si="5"/>
        <v>11938.86</v>
      </c>
      <c r="EO18" s="4">
        <f t="shared" si="5"/>
        <v>675.54</v>
      </c>
      <c r="EP18" s="4">
        <f t="shared" si="5"/>
        <v>0</v>
      </c>
      <c r="EQ18" s="4">
        <f t="shared" si="5"/>
        <v>675.54</v>
      </c>
      <c r="ER18" s="4">
        <f t="shared" si="5"/>
        <v>11263.32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FS216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ROW(A186)</f>
        <v>186</v>
      </c>
      <c r="E20" s="1"/>
      <c r="F20" s="1" t="s">
        <v>12</v>
      </c>
      <c r="G20" s="1" t="s">
        <v>12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55" x14ac:dyDescent="0.2">
      <c r="A22" s="3">
        <v>52</v>
      </c>
      <c r="B22" s="3">
        <f t="shared" ref="B22:G22" si="7">B186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O186</f>
        <v>2134.1799999999998</v>
      </c>
      <c r="P22" s="3">
        <f t="shared" si="8"/>
        <v>2052.0700000000002</v>
      </c>
      <c r="Q22" s="3">
        <f t="shared" si="8"/>
        <v>38.58</v>
      </c>
      <c r="R22" s="3">
        <f t="shared" si="8"/>
        <v>3.79</v>
      </c>
      <c r="S22" s="3">
        <f t="shared" si="8"/>
        <v>43.53</v>
      </c>
      <c r="T22" s="3">
        <f t="shared" si="8"/>
        <v>0</v>
      </c>
      <c r="U22" s="3">
        <f t="shared" si="8"/>
        <v>3.2676000000000003</v>
      </c>
      <c r="V22" s="3">
        <f t="shared" si="8"/>
        <v>0.28000000000000003</v>
      </c>
      <c r="W22" s="3">
        <f t="shared" si="8"/>
        <v>0.04</v>
      </c>
      <c r="X22" s="3">
        <f t="shared" si="8"/>
        <v>35.57</v>
      </c>
      <c r="Y22" s="3">
        <f t="shared" si="8"/>
        <v>22.93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1938.61</v>
      </c>
      <c r="AQ22" s="3">
        <f t="shared" si="8"/>
        <v>0</v>
      </c>
      <c r="AR22" s="3">
        <f t="shared" si="8"/>
        <v>2192.6799999999998</v>
      </c>
      <c r="AS22" s="3">
        <f t="shared" si="8"/>
        <v>54.78</v>
      </c>
      <c r="AT22" s="3">
        <f t="shared" si="8"/>
        <v>135.16999999999999</v>
      </c>
      <c r="AU22" s="3">
        <f t="shared" ref="AU22:BZ22" si="9">AU186</f>
        <v>64.12</v>
      </c>
      <c r="AV22" s="3">
        <f t="shared" si="9"/>
        <v>2052.0700000000002</v>
      </c>
      <c r="AW22" s="3">
        <f t="shared" si="9"/>
        <v>113.46</v>
      </c>
      <c r="AX22" s="3">
        <f t="shared" si="9"/>
        <v>0</v>
      </c>
      <c r="AY22" s="3">
        <f t="shared" si="9"/>
        <v>113.46</v>
      </c>
      <c r="AZ22" s="3">
        <f t="shared" si="9"/>
        <v>1938.61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CA186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DG186</f>
        <v>13773.79</v>
      </c>
      <c r="DH22" s="4">
        <f t="shared" si="11"/>
        <v>11938.86</v>
      </c>
      <c r="DI22" s="4">
        <f t="shared" si="11"/>
        <v>330.61</v>
      </c>
      <c r="DJ22" s="4">
        <f t="shared" si="11"/>
        <v>130.97999999999999</v>
      </c>
      <c r="DK22" s="4">
        <f t="shared" si="11"/>
        <v>1504.32</v>
      </c>
      <c r="DL22" s="4">
        <f t="shared" si="11"/>
        <v>0</v>
      </c>
      <c r="DM22" s="4">
        <f t="shared" si="11"/>
        <v>3.2676000000000003</v>
      </c>
      <c r="DN22" s="4">
        <f t="shared" si="11"/>
        <v>0.28000000000000003</v>
      </c>
      <c r="DO22" s="4">
        <f t="shared" si="11"/>
        <v>0.04</v>
      </c>
      <c r="DP22" s="4">
        <f t="shared" si="11"/>
        <v>1229.22</v>
      </c>
      <c r="DQ22" s="4">
        <f t="shared" si="11"/>
        <v>792.69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11263.32</v>
      </c>
      <c r="EI22" s="4">
        <f t="shared" si="11"/>
        <v>0</v>
      </c>
      <c r="EJ22" s="4">
        <f t="shared" si="11"/>
        <v>15795.7</v>
      </c>
      <c r="EK22" s="4">
        <f t="shared" si="11"/>
        <v>412.49</v>
      </c>
      <c r="EL22" s="4">
        <f t="shared" si="11"/>
        <v>1903.75</v>
      </c>
      <c r="EM22" s="4">
        <f t="shared" ref="EM22:FR22" si="12">EM186</f>
        <v>2216.14</v>
      </c>
      <c r="EN22" s="4">
        <f t="shared" si="12"/>
        <v>11938.86</v>
      </c>
      <c r="EO22" s="4">
        <f t="shared" si="12"/>
        <v>675.54</v>
      </c>
      <c r="EP22" s="4">
        <f t="shared" si="12"/>
        <v>0</v>
      </c>
      <c r="EQ22" s="4">
        <f t="shared" si="12"/>
        <v>675.54</v>
      </c>
      <c r="ER22" s="4">
        <f t="shared" si="12"/>
        <v>11263.32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FS186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13</v>
      </c>
      <c r="G24" s="1" t="s">
        <v>14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O39</f>
        <v>51.44</v>
      </c>
      <c r="P26" s="3">
        <f t="shared" si="15"/>
        <v>0.61</v>
      </c>
      <c r="Q26" s="3">
        <f t="shared" si="15"/>
        <v>38.58</v>
      </c>
      <c r="R26" s="3">
        <f t="shared" si="15"/>
        <v>3.79</v>
      </c>
      <c r="S26" s="3">
        <f t="shared" si="15"/>
        <v>12.25</v>
      </c>
      <c r="T26" s="3">
        <f t="shared" si="15"/>
        <v>0</v>
      </c>
      <c r="U26" s="3">
        <f t="shared" si="15"/>
        <v>1.2756000000000001</v>
      </c>
      <c r="V26" s="3">
        <f t="shared" si="15"/>
        <v>0.28000000000000003</v>
      </c>
      <c r="W26" s="3">
        <f t="shared" si="15"/>
        <v>0</v>
      </c>
      <c r="X26" s="3">
        <f t="shared" si="15"/>
        <v>15.24</v>
      </c>
      <c r="Y26" s="3">
        <f t="shared" si="15"/>
        <v>10.42</v>
      </c>
      <c r="Z26" s="3">
        <f t="shared" si="15"/>
        <v>0</v>
      </c>
      <c r="AA26" s="3">
        <f t="shared" si="15"/>
        <v>0</v>
      </c>
      <c r="AB26" s="3">
        <f t="shared" si="15"/>
        <v>51.44</v>
      </c>
      <c r="AC26" s="3">
        <f t="shared" si="15"/>
        <v>0.61</v>
      </c>
      <c r="AD26" s="3">
        <f t="shared" si="15"/>
        <v>38.58</v>
      </c>
      <c r="AE26" s="3">
        <f t="shared" si="15"/>
        <v>3.79</v>
      </c>
      <c r="AF26" s="3">
        <f t="shared" si="15"/>
        <v>12.25</v>
      </c>
      <c r="AG26" s="3">
        <f t="shared" si="15"/>
        <v>0</v>
      </c>
      <c r="AH26" s="3">
        <f t="shared" si="15"/>
        <v>1.2756000000000001</v>
      </c>
      <c r="AI26" s="3">
        <f t="shared" si="15"/>
        <v>0.28000000000000003</v>
      </c>
      <c r="AJ26" s="3">
        <f t="shared" si="15"/>
        <v>0</v>
      </c>
      <c r="AK26" s="3">
        <f t="shared" si="15"/>
        <v>15.24</v>
      </c>
      <c r="AL26" s="3">
        <f t="shared" si="15"/>
        <v>10.42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77.099999999999994</v>
      </c>
      <c r="AS26" s="3">
        <f t="shared" si="15"/>
        <v>0</v>
      </c>
      <c r="AT26" s="3">
        <f t="shared" si="15"/>
        <v>77.099999999999994</v>
      </c>
      <c r="AU26" s="3">
        <f t="shared" ref="AU26:BZ26" si="16">AU39</f>
        <v>0</v>
      </c>
      <c r="AV26" s="3">
        <f t="shared" si="16"/>
        <v>0.61</v>
      </c>
      <c r="AW26" s="3">
        <f t="shared" si="16"/>
        <v>0.61</v>
      </c>
      <c r="AX26" s="3">
        <f t="shared" si="16"/>
        <v>0</v>
      </c>
      <c r="AY26" s="3">
        <f t="shared" si="16"/>
        <v>0.61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CA39</f>
        <v>77.099999999999994</v>
      </c>
      <c r="CB26" s="3">
        <f t="shared" si="17"/>
        <v>0</v>
      </c>
      <c r="CC26" s="3">
        <f t="shared" si="17"/>
        <v>77.099999999999994</v>
      </c>
      <c r="CD26" s="3">
        <f t="shared" si="17"/>
        <v>0</v>
      </c>
      <c r="CE26" s="3">
        <f t="shared" si="17"/>
        <v>0.61</v>
      </c>
      <c r="CF26" s="3">
        <f t="shared" si="17"/>
        <v>0.61</v>
      </c>
      <c r="CG26" s="3">
        <f t="shared" si="17"/>
        <v>0</v>
      </c>
      <c r="CH26" s="3">
        <f t="shared" si="17"/>
        <v>0.61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DG39</f>
        <v>765.6</v>
      </c>
      <c r="DH26" s="4">
        <f t="shared" si="18"/>
        <v>11.71</v>
      </c>
      <c r="DI26" s="4">
        <f t="shared" si="18"/>
        <v>330.61</v>
      </c>
      <c r="DJ26" s="4">
        <f t="shared" si="18"/>
        <v>130.97999999999999</v>
      </c>
      <c r="DK26" s="4">
        <f t="shared" si="18"/>
        <v>423.28</v>
      </c>
      <c r="DL26" s="4">
        <f t="shared" si="18"/>
        <v>0</v>
      </c>
      <c r="DM26" s="4">
        <f t="shared" si="18"/>
        <v>1.2756000000000001</v>
      </c>
      <c r="DN26" s="4">
        <f t="shared" si="18"/>
        <v>0.28000000000000003</v>
      </c>
      <c r="DO26" s="4">
        <f t="shared" si="18"/>
        <v>0</v>
      </c>
      <c r="DP26" s="4">
        <f t="shared" si="18"/>
        <v>526.54</v>
      </c>
      <c r="DQ26" s="4">
        <f t="shared" si="18"/>
        <v>360.27</v>
      </c>
      <c r="DR26" s="4">
        <f t="shared" si="18"/>
        <v>0</v>
      </c>
      <c r="DS26" s="4">
        <f t="shared" si="18"/>
        <v>0</v>
      </c>
      <c r="DT26" s="4">
        <f t="shared" si="18"/>
        <v>765.6</v>
      </c>
      <c r="DU26" s="4">
        <f t="shared" si="18"/>
        <v>11.71</v>
      </c>
      <c r="DV26" s="4">
        <f t="shared" si="18"/>
        <v>330.61</v>
      </c>
      <c r="DW26" s="4">
        <f t="shared" si="18"/>
        <v>130.97999999999999</v>
      </c>
      <c r="DX26" s="4">
        <f t="shared" si="18"/>
        <v>423.28</v>
      </c>
      <c r="DY26" s="4">
        <f t="shared" si="18"/>
        <v>0</v>
      </c>
      <c r="DZ26" s="4">
        <f t="shared" si="18"/>
        <v>1.2756000000000001</v>
      </c>
      <c r="EA26" s="4">
        <f t="shared" si="18"/>
        <v>0.28000000000000003</v>
      </c>
      <c r="EB26" s="4">
        <f t="shared" si="18"/>
        <v>0</v>
      </c>
      <c r="EC26" s="4">
        <f t="shared" si="18"/>
        <v>526.54</v>
      </c>
      <c r="ED26" s="4">
        <f t="shared" si="18"/>
        <v>360.27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1652.41</v>
      </c>
      <c r="EK26" s="4">
        <f t="shared" si="18"/>
        <v>0</v>
      </c>
      <c r="EL26" s="4">
        <f t="shared" si="18"/>
        <v>1652.41</v>
      </c>
      <c r="EM26" s="4">
        <f t="shared" ref="EM26:FR26" si="19">EM39</f>
        <v>0</v>
      </c>
      <c r="EN26" s="4">
        <f t="shared" si="19"/>
        <v>11.71</v>
      </c>
      <c r="EO26" s="4">
        <f t="shared" si="19"/>
        <v>11.71</v>
      </c>
      <c r="EP26" s="4">
        <f t="shared" si="19"/>
        <v>0</v>
      </c>
      <c r="EQ26" s="4">
        <f t="shared" si="19"/>
        <v>11.71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FS39</f>
        <v>1652.41</v>
      </c>
      <c r="FT26" s="4">
        <f t="shared" si="20"/>
        <v>0</v>
      </c>
      <c r="FU26" s="4">
        <f t="shared" si="20"/>
        <v>1652.41</v>
      </c>
      <c r="FV26" s="4">
        <f t="shared" si="20"/>
        <v>0</v>
      </c>
      <c r="FW26" s="4">
        <f t="shared" si="20"/>
        <v>11.71</v>
      </c>
      <c r="FX26" s="4">
        <f t="shared" si="20"/>
        <v>11.71</v>
      </c>
      <c r="FY26" s="4">
        <f t="shared" si="20"/>
        <v>0</v>
      </c>
      <c r="FZ26" s="4">
        <f t="shared" si="20"/>
        <v>11.71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ROW(SmtRes!A6)</f>
        <v>6</v>
      </c>
      <c r="D28" s="2">
        <f>ROW(EtalonRes!A6)</f>
        <v>6</v>
      </c>
      <c r="E28" s="2" t="s">
        <v>15</v>
      </c>
      <c r="F28" s="2" t="s">
        <v>16</v>
      </c>
      <c r="G28" s="2" t="s">
        <v>17</v>
      </c>
      <c r="H28" s="2" t="s">
        <v>18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7" si="21">ROUND(CP28,2)</f>
        <v>5.57</v>
      </c>
      <c r="P28" s="2">
        <f t="shared" ref="P28:P37" si="22">ROUND(CQ28*I28,2)</f>
        <v>0.43</v>
      </c>
      <c r="Q28" s="2">
        <f t="shared" ref="Q28:Q37" si="23">ROUND(CR28*I28,2)</f>
        <v>2.2200000000000002</v>
      </c>
      <c r="R28" s="2">
        <f t="shared" ref="R28:R37" si="24">ROUND(CS28*I28,2)</f>
        <v>0.14000000000000001</v>
      </c>
      <c r="S28" s="2">
        <f t="shared" ref="S28:S37" si="25">ROUND(CT28*I28,2)</f>
        <v>2.92</v>
      </c>
      <c r="T28" s="2">
        <f t="shared" ref="T28:T37" si="26">ROUND(CU28*I28,2)</f>
        <v>0</v>
      </c>
      <c r="U28" s="2">
        <f t="shared" ref="U28:U37" si="27">CV28*I28</f>
        <v>0.29400000000000004</v>
      </c>
      <c r="V28" s="2">
        <f t="shared" ref="V28:V37" si="28">CW28*I28</f>
        <v>0.01</v>
      </c>
      <c r="W28" s="2">
        <f t="shared" ref="W28:W37" si="29">ROUND(CX28*I28,2)</f>
        <v>0</v>
      </c>
      <c r="X28" s="2">
        <f t="shared" ref="X28:X37" si="30">ROUND(CY28,2)</f>
        <v>2.91</v>
      </c>
      <c r="Y28" s="2">
        <f t="shared" ref="Y28:Y37" si="31">ROUND(CZ28,2)</f>
        <v>1.99</v>
      </c>
      <c r="Z28" s="2"/>
      <c r="AA28" s="2">
        <v>96870362</v>
      </c>
      <c r="AB28" s="2">
        <f t="shared" ref="AB28:AB37" si="32">ROUND((AC28+AD28+AF28),6)</f>
        <v>5.569</v>
      </c>
      <c r="AC28" s="2">
        <f t="shared" ref="AC28:AC37" si="33">ROUND((ES28),6)</f>
        <v>0.43</v>
      </c>
      <c r="AD28" s="2">
        <f t="shared" ref="AD28:AD37" si="34">ROUND((((ET28)-(EU28))+AE28),6)</f>
        <v>2.2200000000000002</v>
      </c>
      <c r="AE28" s="2">
        <f t="shared" ref="AE28:AE37" si="35">ROUND((EU28),6)</f>
        <v>0.14000000000000001</v>
      </c>
      <c r="AF28" s="2">
        <f t="shared" ref="AF28:AF33" si="36">ROUND(((EV28*1.05)),6)</f>
        <v>2.919</v>
      </c>
      <c r="AG28" s="2">
        <f t="shared" ref="AG28:AG37" si="37">ROUND((AP28),6)</f>
        <v>0</v>
      </c>
      <c r="AH28" s="2">
        <f t="shared" ref="AH28:AH33" si="38">((EW28*1.05))</f>
        <v>0.29400000000000004</v>
      </c>
      <c r="AI28" s="2">
        <f t="shared" ref="AI28:AI37" si="39">(EX28)</f>
        <v>0.01</v>
      </c>
      <c r="AJ28" s="2">
        <f t="shared" ref="AJ28:AJ37" si="40">(AS28)</f>
        <v>0</v>
      </c>
      <c r="AK28" s="2">
        <v>5.43</v>
      </c>
      <c r="AL28" s="2">
        <v>0.43</v>
      </c>
      <c r="AM28" s="2">
        <v>2.2200000000000002</v>
      </c>
      <c r="AN28" s="2">
        <v>0.14000000000000001</v>
      </c>
      <c r="AO28" s="2">
        <v>2.78</v>
      </c>
      <c r="AP28" s="2">
        <v>0</v>
      </c>
      <c r="AQ28" s="2">
        <v>0.28000000000000003</v>
      </c>
      <c r="AR28" s="2">
        <v>0.01</v>
      </c>
      <c r="AS28" s="2">
        <v>0</v>
      </c>
      <c r="AT28" s="2">
        <v>95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4</v>
      </c>
      <c r="BE28" s="2" t="s">
        <v>4</v>
      </c>
      <c r="BF28" s="2" t="s">
        <v>4</v>
      </c>
      <c r="BG28" s="2" t="s">
        <v>4</v>
      </c>
      <c r="BH28" s="2">
        <v>0</v>
      </c>
      <c r="BI28" s="2">
        <v>2</v>
      </c>
      <c r="BJ28" s="2" t="s">
        <v>19</v>
      </c>
      <c r="BK28" s="2"/>
      <c r="BL28" s="2"/>
      <c r="BM28" s="2">
        <v>108001</v>
      </c>
      <c r="BN28" s="2">
        <v>0</v>
      </c>
      <c r="BO28" s="2" t="s">
        <v>4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4</v>
      </c>
      <c r="BZ28" s="2">
        <v>95</v>
      </c>
      <c r="CA28" s="2">
        <v>65</v>
      </c>
      <c r="CB28" s="2" t="s">
        <v>4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20</v>
      </c>
      <c r="CO28" s="2">
        <v>0</v>
      </c>
      <c r="CP28" s="2">
        <f t="shared" ref="CP28:CP37" si="41">(P28+Q28+S28)</f>
        <v>5.57</v>
      </c>
      <c r="CQ28" s="2">
        <f t="shared" ref="CQ28:CQ37" si="42">AC28*BC28</f>
        <v>0.43</v>
      </c>
      <c r="CR28" s="2">
        <f t="shared" ref="CR28:CR37" si="43">AD28*BB28</f>
        <v>2.2200000000000002</v>
      </c>
      <c r="CS28" s="2">
        <f t="shared" ref="CS28:CS37" si="44">AE28*BS28</f>
        <v>0.14000000000000001</v>
      </c>
      <c r="CT28" s="2">
        <f t="shared" ref="CT28:CT37" si="45">AF28*BA28</f>
        <v>2.919</v>
      </c>
      <c r="CU28" s="2">
        <f t="shared" ref="CU28:CU37" si="46">AG28</f>
        <v>0</v>
      </c>
      <c r="CV28" s="2">
        <f t="shared" ref="CV28:CV37" si="47">AH28</f>
        <v>0.29400000000000004</v>
      </c>
      <c r="CW28" s="2">
        <f t="shared" ref="CW28:CW37" si="48">AI28</f>
        <v>0.01</v>
      </c>
      <c r="CX28" s="2">
        <f t="shared" ref="CX28:CX37" si="49">AJ28</f>
        <v>0</v>
      </c>
      <c r="CY28" s="2">
        <f t="shared" ref="CY28:CY37" si="50">(((S28+R28)*AT28)/100)</f>
        <v>2.907</v>
      </c>
      <c r="CZ28" s="2">
        <f t="shared" ref="CZ28:CZ37" si="51">(((S28+R28)*AU28)/100)</f>
        <v>1.9890000000000001</v>
      </c>
      <c r="DA28" s="2"/>
      <c r="DB28" s="2"/>
      <c r="DC28" s="2" t="s">
        <v>4</v>
      </c>
      <c r="DD28" s="2" t="s">
        <v>4</v>
      </c>
      <c r="DE28" s="2" t="s">
        <v>4</v>
      </c>
      <c r="DF28" s="2" t="s">
        <v>4</v>
      </c>
      <c r="DG28" s="2" t="s">
        <v>21</v>
      </c>
      <c r="DH28" s="2" t="s">
        <v>4</v>
      </c>
      <c r="DI28" s="2" t="s">
        <v>21</v>
      </c>
      <c r="DJ28" s="2" t="s">
        <v>4</v>
      </c>
      <c r="DK28" s="2" t="s">
        <v>4</v>
      </c>
      <c r="DL28" s="2" t="s">
        <v>4</v>
      </c>
      <c r="DM28" s="2" t="s">
        <v>4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18</v>
      </c>
      <c r="DW28" s="2" t="s">
        <v>18</v>
      </c>
      <c r="DX28" s="2">
        <v>1</v>
      </c>
      <c r="DY28" s="2"/>
      <c r="DZ28" s="2" t="s">
        <v>4</v>
      </c>
      <c r="EA28" s="2" t="s">
        <v>4</v>
      </c>
      <c r="EB28" s="2" t="s">
        <v>4</v>
      </c>
      <c r="EC28" s="2" t="s">
        <v>4</v>
      </c>
      <c r="ED28" s="2"/>
      <c r="EE28" s="2">
        <v>102577027</v>
      </c>
      <c r="EF28" s="2">
        <v>3</v>
      </c>
      <c r="EG28" s="2" t="s">
        <v>14</v>
      </c>
      <c r="EH28" s="2">
        <v>0</v>
      </c>
      <c r="EI28" s="2" t="s">
        <v>4</v>
      </c>
      <c r="EJ28" s="2">
        <v>2</v>
      </c>
      <c r="EK28" s="2">
        <v>108001</v>
      </c>
      <c r="EL28" s="2" t="s">
        <v>22</v>
      </c>
      <c r="EM28" s="2" t="s">
        <v>23</v>
      </c>
      <c r="EN28" s="2"/>
      <c r="EO28" s="2" t="s">
        <v>24</v>
      </c>
      <c r="EP28" s="2"/>
      <c r="EQ28" s="2">
        <v>131072</v>
      </c>
      <c r="ER28" s="2">
        <v>5.43</v>
      </c>
      <c r="ES28" s="2">
        <v>0.43</v>
      </c>
      <c r="ET28" s="2">
        <v>2.2200000000000002</v>
      </c>
      <c r="EU28" s="2">
        <v>0.14000000000000001</v>
      </c>
      <c r="EV28" s="2">
        <v>2.78</v>
      </c>
      <c r="EW28" s="2">
        <v>0.28000000000000003</v>
      </c>
      <c r="EX28" s="2">
        <v>0.01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37" si="52">ROUND(IF(AND(BH28=3,BI28=3),P28,0),2)</f>
        <v>0</v>
      </c>
      <c r="FS28" s="2">
        <v>0</v>
      </c>
      <c r="FT28" s="2"/>
      <c r="FU28" s="2"/>
      <c r="FV28" s="2"/>
      <c r="FW28" s="2"/>
      <c r="FX28" s="2">
        <v>95</v>
      </c>
      <c r="FY28" s="2">
        <v>65</v>
      </c>
      <c r="FZ28" s="2"/>
      <c r="GA28" s="2" t="s">
        <v>4</v>
      </c>
      <c r="GB28" s="2"/>
      <c r="GC28" s="2"/>
      <c r="GD28" s="2">
        <v>1</v>
      </c>
      <c r="GE28" s="2"/>
      <c r="GF28" s="2">
        <v>-502551903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7" si="53">ROUND(IF(AND(BH28=3,BI28=3,FS28&lt;&gt;0),P28,0),2)</f>
        <v>0</v>
      </c>
      <c r="GM28" s="2">
        <f t="shared" ref="GM28:GM37" si="54">ROUND(O28+X28+Y28,2)+GX28</f>
        <v>10.47</v>
      </c>
      <c r="GN28" s="2">
        <f t="shared" ref="GN28:GN37" si="55">IF(OR(BI28=0,BI28=1),ROUND(O28+X28+Y28,2),0)</f>
        <v>0</v>
      </c>
      <c r="GO28" s="2">
        <f t="shared" ref="GO28:GO37" si="56">IF(BI28=2,ROUND(O28+X28+Y28,2),0)</f>
        <v>10.47</v>
      </c>
      <c r="GP28" s="2">
        <f t="shared" ref="GP28:GP37" si="57"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4</v>
      </c>
      <c r="GV28" s="2">
        <f t="shared" ref="GV28:GV37" si="58">ROUND((GT28),6)</f>
        <v>0</v>
      </c>
      <c r="GW28" s="2">
        <v>1</v>
      </c>
      <c r="GX28" s="2">
        <f t="shared" ref="GX28:GX37" si="59">ROUND(HC28*I28,2)</f>
        <v>0</v>
      </c>
      <c r="GY28" s="2"/>
      <c r="GZ28" s="2"/>
      <c r="HA28" s="2">
        <v>0</v>
      </c>
      <c r="HB28" s="2">
        <v>0</v>
      </c>
      <c r="HC28" s="2">
        <f t="shared" ref="HC28:HC37" si="60">GV28*GW28</f>
        <v>0</v>
      </c>
      <c r="HD28" s="2"/>
      <c r="HE28" s="2" t="s">
        <v>4</v>
      </c>
      <c r="HF28" s="2" t="s">
        <v>4</v>
      </c>
      <c r="HG28" s="2"/>
      <c r="HH28" s="2"/>
      <c r="HI28" s="2"/>
      <c r="HJ28" s="2"/>
      <c r="HK28" s="2"/>
      <c r="HL28" s="2"/>
      <c r="HM28" s="2" t="s">
        <v>4</v>
      </c>
      <c r="HN28" s="2" t="s">
        <v>4</v>
      </c>
      <c r="HO28" s="2" t="s">
        <v>4</v>
      </c>
      <c r="HP28" s="2" t="s">
        <v>4</v>
      </c>
      <c r="HQ28" s="2" t="s">
        <v>4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ROW(SmtRes!A12)</f>
        <v>12</v>
      </c>
      <c r="D29">
        <f>ROW(EtalonRes!A12)</f>
        <v>12</v>
      </c>
      <c r="E29" t="s">
        <v>15</v>
      </c>
      <c r="F29" t="s">
        <v>16</v>
      </c>
      <c r="G29" t="s">
        <v>17</v>
      </c>
      <c r="H29" t="s">
        <v>18</v>
      </c>
      <c r="I29">
        <v>1</v>
      </c>
      <c r="J29">
        <v>0</v>
      </c>
      <c r="K29">
        <v>1</v>
      </c>
      <c r="O29">
        <f t="shared" si="21"/>
        <v>133.22</v>
      </c>
      <c r="P29">
        <f t="shared" si="22"/>
        <v>5.34</v>
      </c>
      <c r="Q29">
        <f t="shared" si="23"/>
        <v>27</v>
      </c>
      <c r="R29">
        <f t="shared" si="24"/>
        <v>4.84</v>
      </c>
      <c r="S29">
        <f t="shared" si="25"/>
        <v>100.88</v>
      </c>
      <c r="T29">
        <f t="shared" si="26"/>
        <v>0</v>
      </c>
      <c r="U29">
        <f t="shared" si="27"/>
        <v>0.29400000000000004</v>
      </c>
      <c r="V29">
        <f t="shared" si="28"/>
        <v>0.01</v>
      </c>
      <c r="W29">
        <f t="shared" si="29"/>
        <v>0</v>
      </c>
      <c r="X29">
        <f t="shared" si="30"/>
        <v>100.43</v>
      </c>
      <c r="Y29">
        <f t="shared" si="31"/>
        <v>68.72</v>
      </c>
      <c r="AA29">
        <v>96870360</v>
      </c>
      <c r="AB29">
        <f t="shared" si="32"/>
        <v>5.569</v>
      </c>
      <c r="AC29">
        <f t="shared" si="33"/>
        <v>0.43</v>
      </c>
      <c r="AD29">
        <f t="shared" si="34"/>
        <v>2.2200000000000002</v>
      </c>
      <c r="AE29">
        <f t="shared" si="35"/>
        <v>0.14000000000000001</v>
      </c>
      <c r="AF29">
        <f t="shared" si="36"/>
        <v>2.919</v>
      </c>
      <c r="AG29">
        <f t="shared" si="37"/>
        <v>0</v>
      </c>
      <c r="AH29">
        <f t="shared" si="38"/>
        <v>0.29400000000000004</v>
      </c>
      <c r="AI29">
        <f t="shared" si="39"/>
        <v>0.01</v>
      </c>
      <c r="AJ29">
        <f t="shared" si="40"/>
        <v>0</v>
      </c>
      <c r="AK29">
        <v>5.43</v>
      </c>
      <c r="AL29">
        <v>0.43</v>
      </c>
      <c r="AM29">
        <v>2.2200000000000002</v>
      </c>
      <c r="AN29">
        <v>0.14000000000000001</v>
      </c>
      <c r="AO29">
        <v>2.78</v>
      </c>
      <c r="AP29">
        <v>0</v>
      </c>
      <c r="AQ29">
        <v>0.28000000000000003</v>
      </c>
      <c r="AR29">
        <v>0.01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12.16</v>
      </c>
      <c r="BC29">
        <v>12.42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2</v>
      </c>
      <c r="BJ29" t="s">
        <v>19</v>
      </c>
      <c r="BM29">
        <v>108001</v>
      </c>
      <c r="BN29">
        <v>0</v>
      </c>
      <c r="BO29" t="s">
        <v>16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95</v>
      </c>
      <c r="CA29">
        <v>65</v>
      </c>
      <c r="CB29" t="s">
        <v>4</v>
      </c>
      <c r="CE29">
        <v>0</v>
      </c>
      <c r="CF29">
        <v>0</v>
      </c>
      <c r="CG29">
        <v>0</v>
      </c>
      <c r="CM29">
        <v>0</v>
      </c>
      <c r="CN29" t="s">
        <v>20</v>
      </c>
      <c r="CO29">
        <v>0</v>
      </c>
      <c r="CP29">
        <f t="shared" si="41"/>
        <v>133.22</v>
      </c>
      <c r="CQ29">
        <f t="shared" si="42"/>
        <v>5.3406000000000002</v>
      </c>
      <c r="CR29">
        <f t="shared" si="43"/>
        <v>26.995200000000004</v>
      </c>
      <c r="CS29">
        <f t="shared" si="44"/>
        <v>4.8384000000000009</v>
      </c>
      <c r="CT29">
        <f t="shared" si="45"/>
        <v>100.88064000000001</v>
      </c>
      <c r="CU29">
        <f t="shared" si="46"/>
        <v>0</v>
      </c>
      <c r="CV29">
        <f t="shared" si="47"/>
        <v>0.29400000000000004</v>
      </c>
      <c r="CW29">
        <f t="shared" si="48"/>
        <v>0.01</v>
      </c>
      <c r="CX29">
        <f t="shared" si="49"/>
        <v>0</v>
      </c>
      <c r="CY29">
        <f t="shared" si="50"/>
        <v>100.434</v>
      </c>
      <c r="CZ29">
        <f t="shared" si="51"/>
        <v>68.718000000000004</v>
      </c>
      <c r="DC29" t="s">
        <v>4</v>
      </c>
      <c r="DD29" t="s">
        <v>4</v>
      </c>
      <c r="DE29" t="s">
        <v>4</v>
      </c>
      <c r="DF29" t="s">
        <v>4</v>
      </c>
      <c r="DG29" t="s">
        <v>21</v>
      </c>
      <c r="DH29" t="s">
        <v>4</v>
      </c>
      <c r="DI29" t="s">
        <v>21</v>
      </c>
      <c r="DJ29" t="s">
        <v>4</v>
      </c>
      <c r="DK29" t="s">
        <v>4</v>
      </c>
      <c r="DL29" t="s">
        <v>4</v>
      </c>
      <c r="DM29" t="s">
        <v>4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102577027</v>
      </c>
      <c r="EF29">
        <v>3</v>
      </c>
      <c r="EG29" t="s">
        <v>14</v>
      </c>
      <c r="EH29">
        <v>0</v>
      </c>
      <c r="EI29" t="s">
        <v>4</v>
      </c>
      <c r="EJ29">
        <v>2</v>
      </c>
      <c r="EK29">
        <v>108001</v>
      </c>
      <c r="EL29" t="s">
        <v>22</v>
      </c>
      <c r="EM29" t="s">
        <v>23</v>
      </c>
      <c r="EO29" t="s">
        <v>24</v>
      </c>
      <c r="EQ29">
        <v>131072</v>
      </c>
      <c r="ER29">
        <v>5.43</v>
      </c>
      <c r="ES29">
        <v>0.43</v>
      </c>
      <c r="ET29">
        <v>2.2200000000000002</v>
      </c>
      <c r="EU29">
        <v>0.14000000000000001</v>
      </c>
      <c r="EV29">
        <v>2.78</v>
      </c>
      <c r="EW29">
        <v>0.28000000000000003</v>
      </c>
      <c r="EX29">
        <v>0.01</v>
      </c>
      <c r="EY29">
        <v>0</v>
      </c>
      <c r="FQ29">
        <v>0</v>
      </c>
      <c r="FR29">
        <f t="shared" si="52"/>
        <v>0</v>
      </c>
      <c r="FS29">
        <v>0</v>
      </c>
      <c r="FX29">
        <v>95</v>
      </c>
      <c r="FY29">
        <v>65</v>
      </c>
      <c r="GA29" t="s">
        <v>4</v>
      </c>
      <c r="GD29">
        <v>1</v>
      </c>
      <c r="GF29">
        <v>-502551903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302.37</v>
      </c>
      <c r="GN29">
        <f t="shared" si="55"/>
        <v>0</v>
      </c>
      <c r="GO29">
        <f t="shared" si="56"/>
        <v>302.37</v>
      </c>
      <c r="GP29">
        <f t="shared" si="57"/>
        <v>0</v>
      </c>
      <c r="GR29">
        <v>0</v>
      </c>
      <c r="GS29">
        <v>3</v>
      </c>
      <c r="GT29">
        <v>0</v>
      </c>
      <c r="GU29" t="s">
        <v>4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ROW(SmtRes!A16)</f>
        <v>16</v>
      </c>
      <c r="D30" s="2">
        <f>ROW(EtalonRes!A16)</f>
        <v>16</v>
      </c>
      <c r="E30" s="2" t="s">
        <v>25</v>
      </c>
      <c r="F30" s="2" t="s">
        <v>26</v>
      </c>
      <c r="G30" s="2" t="s">
        <v>27</v>
      </c>
      <c r="H30" s="2" t="s">
        <v>18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 t="shared" si="21"/>
        <v>38.71</v>
      </c>
      <c r="P30" s="2">
        <f t="shared" si="22"/>
        <v>0.04</v>
      </c>
      <c r="Q30" s="2">
        <f t="shared" si="23"/>
        <v>36.36</v>
      </c>
      <c r="R30" s="2">
        <f t="shared" si="24"/>
        <v>3.65</v>
      </c>
      <c r="S30" s="2">
        <f t="shared" si="25"/>
        <v>2.31</v>
      </c>
      <c r="T30" s="2">
        <f t="shared" si="26"/>
        <v>0</v>
      </c>
      <c r="U30" s="2">
        <f t="shared" si="27"/>
        <v>0.252</v>
      </c>
      <c r="V30" s="2">
        <f t="shared" si="28"/>
        <v>0.27</v>
      </c>
      <c r="W30" s="2">
        <f t="shared" si="29"/>
        <v>0</v>
      </c>
      <c r="X30" s="2">
        <f t="shared" si="30"/>
        <v>5.66</v>
      </c>
      <c r="Y30" s="2">
        <f t="shared" si="31"/>
        <v>3.87</v>
      </c>
      <c r="Z30" s="2"/>
      <c r="AA30" s="2">
        <v>96870362</v>
      </c>
      <c r="AB30" s="2">
        <f t="shared" si="32"/>
        <v>38.71</v>
      </c>
      <c r="AC30" s="2">
        <f t="shared" si="33"/>
        <v>0.04</v>
      </c>
      <c r="AD30" s="2">
        <f t="shared" si="34"/>
        <v>36.36</v>
      </c>
      <c r="AE30" s="2">
        <f t="shared" si="35"/>
        <v>3.65</v>
      </c>
      <c r="AF30" s="2">
        <f t="shared" si="36"/>
        <v>2.31</v>
      </c>
      <c r="AG30" s="2">
        <f t="shared" si="37"/>
        <v>0</v>
      </c>
      <c r="AH30" s="2">
        <f t="shared" si="38"/>
        <v>0.252</v>
      </c>
      <c r="AI30" s="2">
        <f t="shared" si="39"/>
        <v>0.27</v>
      </c>
      <c r="AJ30" s="2">
        <f t="shared" si="40"/>
        <v>0</v>
      </c>
      <c r="AK30" s="2">
        <v>38.6</v>
      </c>
      <c r="AL30" s="2">
        <v>0.04</v>
      </c>
      <c r="AM30" s="2">
        <v>36.36</v>
      </c>
      <c r="AN30" s="2">
        <v>3.65</v>
      </c>
      <c r="AO30" s="2">
        <v>2.2000000000000002</v>
      </c>
      <c r="AP30" s="2">
        <v>0</v>
      </c>
      <c r="AQ30" s="2">
        <v>0.24</v>
      </c>
      <c r="AR30" s="2">
        <v>0.27</v>
      </c>
      <c r="AS30" s="2">
        <v>0</v>
      </c>
      <c r="AT30" s="2">
        <v>95</v>
      </c>
      <c r="AU30" s="2">
        <v>65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4</v>
      </c>
      <c r="BE30" s="2" t="s">
        <v>4</v>
      </c>
      <c r="BF30" s="2" t="s">
        <v>4</v>
      </c>
      <c r="BG30" s="2" t="s">
        <v>4</v>
      </c>
      <c r="BH30" s="2">
        <v>0</v>
      </c>
      <c r="BI30" s="2">
        <v>2</v>
      </c>
      <c r="BJ30" s="2" t="s">
        <v>28</v>
      </c>
      <c r="BK30" s="2"/>
      <c r="BL30" s="2"/>
      <c r="BM30" s="2">
        <v>108001</v>
      </c>
      <c r="BN30" s="2">
        <v>0</v>
      </c>
      <c r="BO30" s="2" t="s">
        <v>4</v>
      </c>
      <c r="BP30" s="2">
        <v>0</v>
      </c>
      <c r="BQ30" s="2">
        <v>3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4</v>
      </c>
      <c r="BZ30" s="2">
        <v>95</v>
      </c>
      <c r="CA30" s="2">
        <v>65</v>
      </c>
      <c r="CB30" s="2" t="s">
        <v>4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20</v>
      </c>
      <c r="CO30" s="2">
        <v>0</v>
      </c>
      <c r="CP30" s="2">
        <f t="shared" si="41"/>
        <v>38.71</v>
      </c>
      <c r="CQ30" s="2">
        <f t="shared" si="42"/>
        <v>0.04</v>
      </c>
      <c r="CR30" s="2">
        <f t="shared" si="43"/>
        <v>36.36</v>
      </c>
      <c r="CS30" s="2">
        <f t="shared" si="44"/>
        <v>3.65</v>
      </c>
      <c r="CT30" s="2">
        <f t="shared" si="45"/>
        <v>2.31</v>
      </c>
      <c r="CU30" s="2">
        <f t="shared" si="46"/>
        <v>0</v>
      </c>
      <c r="CV30" s="2">
        <f t="shared" si="47"/>
        <v>0.252</v>
      </c>
      <c r="CW30" s="2">
        <f t="shared" si="48"/>
        <v>0.27</v>
      </c>
      <c r="CX30" s="2">
        <f t="shared" si="49"/>
        <v>0</v>
      </c>
      <c r="CY30" s="2">
        <f t="shared" si="50"/>
        <v>5.6620000000000008</v>
      </c>
      <c r="CZ30" s="2">
        <f t="shared" si="51"/>
        <v>3.8739999999999997</v>
      </c>
      <c r="DA30" s="2"/>
      <c r="DB30" s="2"/>
      <c r="DC30" s="2" t="s">
        <v>4</v>
      </c>
      <c r="DD30" s="2" t="s">
        <v>4</v>
      </c>
      <c r="DE30" s="2" t="s">
        <v>4</v>
      </c>
      <c r="DF30" s="2" t="s">
        <v>4</v>
      </c>
      <c r="DG30" s="2" t="s">
        <v>21</v>
      </c>
      <c r="DH30" s="2" t="s">
        <v>4</v>
      </c>
      <c r="DI30" s="2" t="s">
        <v>21</v>
      </c>
      <c r="DJ30" s="2" t="s">
        <v>4</v>
      </c>
      <c r="DK30" s="2" t="s">
        <v>4</v>
      </c>
      <c r="DL30" s="2" t="s">
        <v>4</v>
      </c>
      <c r="DM30" s="2" t="s">
        <v>4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18</v>
      </c>
      <c r="DW30" s="2" t="s">
        <v>18</v>
      </c>
      <c r="DX30" s="2">
        <v>1</v>
      </c>
      <c r="DY30" s="2"/>
      <c r="DZ30" s="2" t="s">
        <v>4</v>
      </c>
      <c r="EA30" s="2" t="s">
        <v>4</v>
      </c>
      <c r="EB30" s="2" t="s">
        <v>4</v>
      </c>
      <c r="EC30" s="2" t="s">
        <v>4</v>
      </c>
      <c r="ED30" s="2"/>
      <c r="EE30" s="2">
        <v>102577027</v>
      </c>
      <c r="EF30" s="2">
        <v>3</v>
      </c>
      <c r="EG30" s="2" t="s">
        <v>14</v>
      </c>
      <c r="EH30" s="2">
        <v>0</v>
      </c>
      <c r="EI30" s="2" t="s">
        <v>4</v>
      </c>
      <c r="EJ30" s="2">
        <v>2</v>
      </c>
      <c r="EK30" s="2">
        <v>108001</v>
      </c>
      <c r="EL30" s="2" t="s">
        <v>22</v>
      </c>
      <c r="EM30" s="2" t="s">
        <v>23</v>
      </c>
      <c r="EN30" s="2"/>
      <c r="EO30" s="2" t="s">
        <v>24</v>
      </c>
      <c r="EP30" s="2"/>
      <c r="EQ30" s="2">
        <v>131072</v>
      </c>
      <c r="ER30" s="2">
        <v>38.6</v>
      </c>
      <c r="ES30" s="2">
        <v>0.04</v>
      </c>
      <c r="ET30" s="2">
        <v>36.36</v>
      </c>
      <c r="EU30" s="2">
        <v>3.65</v>
      </c>
      <c r="EV30" s="2">
        <v>2.2000000000000002</v>
      </c>
      <c r="EW30" s="2">
        <v>0.24</v>
      </c>
      <c r="EX30" s="2">
        <v>0.27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2"/>
        <v>0</v>
      </c>
      <c r="FS30" s="2">
        <v>0</v>
      </c>
      <c r="FT30" s="2"/>
      <c r="FU30" s="2"/>
      <c r="FV30" s="2"/>
      <c r="FW30" s="2"/>
      <c r="FX30" s="2">
        <v>95</v>
      </c>
      <c r="FY30" s="2">
        <v>65</v>
      </c>
      <c r="FZ30" s="2"/>
      <c r="GA30" s="2" t="s">
        <v>4</v>
      </c>
      <c r="GB30" s="2"/>
      <c r="GC30" s="2"/>
      <c r="GD30" s="2">
        <v>1</v>
      </c>
      <c r="GE30" s="2"/>
      <c r="GF30" s="2">
        <v>-896075436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3"/>
        <v>0</v>
      </c>
      <c r="GM30" s="2">
        <f t="shared" si="54"/>
        <v>48.24</v>
      </c>
      <c r="GN30" s="2">
        <f t="shared" si="55"/>
        <v>0</v>
      </c>
      <c r="GO30" s="2">
        <f t="shared" si="56"/>
        <v>48.24</v>
      </c>
      <c r="GP30" s="2">
        <f t="shared" si="57"/>
        <v>0</v>
      </c>
      <c r="GQ30" s="2"/>
      <c r="GR30" s="2">
        <v>0</v>
      </c>
      <c r="GS30" s="2">
        <v>3</v>
      </c>
      <c r="GT30" s="2">
        <v>0</v>
      </c>
      <c r="GU30" s="2" t="s">
        <v>4</v>
      </c>
      <c r="GV30" s="2">
        <f t="shared" si="58"/>
        <v>0</v>
      </c>
      <c r="GW30" s="2">
        <v>1</v>
      </c>
      <c r="GX30" s="2">
        <f t="shared" si="59"/>
        <v>0</v>
      </c>
      <c r="GY30" s="2"/>
      <c r="GZ30" s="2"/>
      <c r="HA30" s="2">
        <v>0</v>
      </c>
      <c r="HB30" s="2">
        <v>0</v>
      </c>
      <c r="HC30" s="2">
        <f t="shared" si="60"/>
        <v>0</v>
      </c>
      <c r="HD30" s="2"/>
      <c r="HE30" s="2" t="s">
        <v>4</v>
      </c>
      <c r="HF30" s="2" t="s">
        <v>4</v>
      </c>
      <c r="HG30" s="2"/>
      <c r="HH30" s="2"/>
      <c r="HI30" s="2"/>
      <c r="HJ30" s="2"/>
      <c r="HK30" s="2"/>
      <c r="HL30" s="2"/>
      <c r="HM30" s="2" t="s">
        <v>4</v>
      </c>
      <c r="HN30" s="2" t="s">
        <v>4</v>
      </c>
      <c r="HO30" s="2" t="s">
        <v>4</v>
      </c>
      <c r="HP30" s="2" t="s">
        <v>4</v>
      </c>
      <c r="HQ30" s="2" t="s">
        <v>4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ROW(SmtRes!A20)</f>
        <v>20</v>
      </c>
      <c r="D31">
        <f>ROW(EtalonRes!A20)</f>
        <v>20</v>
      </c>
      <c r="E31" t="s">
        <v>25</v>
      </c>
      <c r="F31" t="s">
        <v>26</v>
      </c>
      <c r="G31" t="s">
        <v>27</v>
      </c>
      <c r="H31" t="s">
        <v>18</v>
      </c>
      <c r="I31">
        <v>1</v>
      </c>
      <c r="J31">
        <v>0</v>
      </c>
      <c r="K31">
        <v>1</v>
      </c>
      <c r="O31">
        <f t="shared" si="21"/>
        <v>384.96</v>
      </c>
      <c r="P31">
        <f t="shared" si="22"/>
        <v>1.52</v>
      </c>
      <c r="Q31">
        <f t="shared" si="23"/>
        <v>303.61</v>
      </c>
      <c r="R31">
        <f t="shared" si="24"/>
        <v>126.14</v>
      </c>
      <c r="S31">
        <f t="shared" si="25"/>
        <v>79.83</v>
      </c>
      <c r="T31">
        <f t="shared" si="26"/>
        <v>0</v>
      </c>
      <c r="U31">
        <f t="shared" si="27"/>
        <v>0.252</v>
      </c>
      <c r="V31">
        <f t="shared" si="28"/>
        <v>0.27</v>
      </c>
      <c r="W31">
        <f t="shared" si="29"/>
        <v>0</v>
      </c>
      <c r="X31">
        <f t="shared" si="30"/>
        <v>195.67</v>
      </c>
      <c r="Y31">
        <f t="shared" si="31"/>
        <v>133.88</v>
      </c>
      <c r="AA31">
        <v>96870360</v>
      </c>
      <c r="AB31">
        <f t="shared" si="32"/>
        <v>38.71</v>
      </c>
      <c r="AC31">
        <f t="shared" si="33"/>
        <v>0.04</v>
      </c>
      <c r="AD31">
        <f t="shared" si="34"/>
        <v>36.36</v>
      </c>
      <c r="AE31">
        <f t="shared" si="35"/>
        <v>3.65</v>
      </c>
      <c r="AF31">
        <f t="shared" si="36"/>
        <v>2.31</v>
      </c>
      <c r="AG31">
        <f t="shared" si="37"/>
        <v>0</v>
      </c>
      <c r="AH31">
        <f t="shared" si="38"/>
        <v>0.252</v>
      </c>
      <c r="AI31">
        <f t="shared" si="39"/>
        <v>0.27</v>
      </c>
      <c r="AJ31">
        <f t="shared" si="40"/>
        <v>0</v>
      </c>
      <c r="AK31">
        <v>38.6</v>
      </c>
      <c r="AL31">
        <v>0.04</v>
      </c>
      <c r="AM31">
        <v>36.36</v>
      </c>
      <c r="AN31">
        <v>3.65</v>
      </c>
      <c r="AO31">
        <v>2.2000000000000002</v>
      </c>
      <c r="AP31">
        <v>0</v>
      </c>
      <c r="AQ31">
        <v>0.24</v>
      </c>
      <c r="AR31">
        <v>0.27</v>
      </c>
      <c r="AS31">
        <v>0</v>
      </c>
      <c r="AT31">
        <v>95</v>
      </c>
      <c r="AU31">
        <v>65</v>
      </c>
      <c r="AV31">
        <v>1</v>
      </c>
      <c r="AW31">
        <v>1</v>
      </c>
      <c r="AZ31">
        <v>1</v>
      </c>
      <c r="BA31">
        <v>34.56</v>
      </c>
      <c r="BB31">
        <v>8.35</v>
      </c>
      <c r="BC31">
        <v>38</v>
      </c>
      <c r="BD31" t="s">
        <v>4</v>
      </c>
      <c r="BE31" t="s">
        <v>4</v>
      </c>
      <c r="BF31" t="s">
        <v>4</v>
      </c>
      <c r="BG31" t="s">
        <v>4</v>
      </c>
      <c r="BH31">
        <v>0</v>
      </c>
      <c r="BI31">
        <v>2</v>
      </c>
      <c r="BJ31" t="s">
        <v>28</v>
      </c>
      <c r="BM31">
        <v>108001</v>
      </c>
      <c r="BN31">
        <v>0</v>
      </c>
      <c r="BO31" t="s">
        <v>26</v>
      </c>
      <c r="BP31">
        <v>1</v>
      </c>
      <c r="BQ31">
        <v>3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95</v>
      </c>
      <c r="CA31">
        <v>65</v>
      </c>
      <c r="CB31" t="s">
        <v>4</v>
      </c>
      <c r="CE31">
        <v>0</v>
      </c>
      <c r="CF31">
        <v>0</v>
      </c>
      <c r="CG31">
        <v>0</v>
      </c>
      <c r="CM31">
        <v>0</v>
      </c>
      <c r="CN31" t="s">
        <v>20</v>
      </c>
      <c r="CO31">
        <v>0</v>
      </c>
      <c r="CP31">
        <f t="shared" si="41"/>
        <v>384.96</v>
      </c>
      <c r="CQ31">
        <f t="shared" si="42"/>
        <v>1.52</v>
      </c>
      <c r="CR31">
        <f t="shared" si="43"/>
        <v>303.60599999999999</v>
      </c>
      <c r="CS31">
        <f t="shared" si="44"/>
        <v>126.14400000000001</v>
      </c>
      <c r="CT31">
        <f t="shared" si="45"/>
        <v>79.833600000000004</v>
      </c>
      <c r="CU31">
        <f t="shared" si="46"/>
        <v>0</v>
      </c>
      <c r="CV31">
        <f t="shared" si="47"/>
        <v>0.252</v>
      </c>
      <c r="CW31">
        <f t="shared" si="48"/>
        <v>0.27</v>
      </c>
      <c r="CX31">
        <f t="shared" si="49"/>
        <v>0</v>
      </c>
      <c r="CY31">
        <f t="shared" si="50"/>
        <v>195.67150000000001</v>
      </c>
      <c r="CZ31">
        <f t="shared" si="51"/>
        <v>133.88049999999998</v>
      </c>
      <c r="DC31" t="s">
        <v>4</v>
      </c>
      <c r="DD31" t="s">
        <v>4</v>
      </c>
      <c r="DE31" t="s">
        <v>4</v>
      </c>
      <c r="DF31" t="s">
        <v>4</v>
      </c>
      <c r="DG31" t="s">
        <v>21</v>
      </c>
      <c r="DH31" t="s">
        <v>4</v>
      </c>
      <c r="DI31" t="s">
        <v>21</v>
      </c>
      <c r="DJ31" t="s">
        <v>4</v>
      </c>
      <c r="DK31" t="s">
        <v>4</v>
      </c>
      <c r="DL31" t="s">
        <v>4</v>
      </c>
      <c r="DM31" t="s">
        <v>4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18</v>
      </c>
      <c r="DW31" t="s">
        <v>18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102577027</v>
      </c>
      <c r="EF31">
        <v>3</v>
      </c>
      <c r="EG31" t="s">
        <v>14</v>
      </c>
      <c r="EH31">
        <v>0</v>
      </c>
      <c r="EI31" t="s">
        <v>4</v>
      </c>
      <c r="EJ31">
        <v>2</v>
      </c>
      <c r="EK31">
        <v>108001</v>
      </c>
      <c r="EL31" t="s">
        <v>22</v>
      </c>
      <c r="EM31" t="s">
        <v>23</v>
      </c>
      <c r="EO31" t="s">
        <v>24</v>
      </c>
      <c r="EQ31">
        <v>131072</v>
      </c>
      <c r="ER31">
        <v>38.6</v>
      </c>
      <c r="ES31">
        <v>0.04</v>
      </c>
      <c r="ET31">
        <v>36.36</v>
      </c>
      <c r="EU31">
        <v>3.65</v>
      </c>
      <c r="EV31">
        <v>2.2000000000000002</v>
      </c>
      <c r="EW31">
        <v>0.24</v>
      </c>
      <c r="EX31">
        <v>0.27</v>
      </c>
      <c r="EY31">
        <v>0</v>
      </c>
      <c r="FQ31">
        <v>0</v>
      </c>
      <c r="FR31">
        <f t="shared" si="52"/>
        <v>0</v>
      </c>
      <c r="FS31">
        <v>0</v>
      </c>
      <c r="FX31">
        <v>95</v>
      </c>
      <c r="FY31">
        <v>65</v>
      </c>
      <c r="GA31" t="s">
        <v>4</v>
      </c>
      <c r="GD31">
        <v>1</v>
      </c>
      <c r="GF31">
        <v>-896075436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3"/>
        <v>0</v>
      </c>
      <c r="GM31">
        <f t="shared" si="54"/>
        <v>714.51</v>
      </c>
      <c r="GN31">
        <f t="shared" si="55"/>
        <v>0</v>
      </c>
      <c r="GO31">
        <f t="shared" si="56"/>
        <v>714.51</v>
      </c>
      <c r="GP31">
        <f t="shared" si="57"/>
        <v>0</v>
      </c>
      <c r="GR31">
        <v>0</v>
      </c>
      <c r="GS31">
        <v>3</v>
      </c>
      <c r="GT31">
        <v>0</v>
      </c>
      <c r="GU31" t="s">
        <v>4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ROW(SmtRes!A29)</f>
        <v>29</v>
      </c>
      <c r="D32" s="2">
        <f>ROW(EtalonRes!A29)</f>
        <v>29</v>
      </c>
      <c r="E32" s="2" t="s">
        <v>4</v>
      </c>
      <c r="F32" s="2" t="s">
        <v>29</v>
      </c>
      <c r="G32" s="2" t="s">
        <v>30</v>
      </c>
      <c r="H32" s="2" t="s">
        <v>31</v>
      </c>
      <c r="I32" s="2">
        <f>ROUND(2/100,9)</f>
        <v>0.02</v>
      </c>
      <c r="J32" s="2">
        <v>0</v>
      </c>
      <c r="K32" s="2">
        <f>ROUND(2/100,9)</f>
        <v>0.02</v>
      </c>
      <c r="L32" s="2"/>
      <c r="M32" s="2"/>
      <c r="N32" s="2"/>
      <c r="O32" s="2">
        <f t="shared" si="21"/>
        <v>18.440000000000001</v>
      </c>
      <c r="P32" s="2">
        <f t="shared" si="22"/>
        <v>8.43</v>
      </c>
      <c r="Q32" s="2">
        <f t="shared" si="23"/>
        <v>0.52</v>
      </c>
      <c r="R32" s="2">
        <f t="shared" si="24"/>
        <v>0.03</v>
      </c>
      <c r="S32" s="2">
        <f t="shared" si="25"/>
        <v>9.49</v>
      </c>
      <c r="T32" s="2">
        <f t="shared" si="26"/>
        <v>0</v>
      </c>
      <c r="U32" s="2">
        <f t="shared" si="27"/>
        <v>0.9870000000000001</v>
      </c>
      <c r="V32" s="2">
        <f t="shared" si="28"/>
        <v>2.2000000000000001E-3</v>
      </c>
      <c r="W32" s="2">
        <f t="shared" si="29"/>
        <v>0</v>
      </c>
      <c r="X32" s="2">
        <f t="shared" si="30"/>
        <v>9.0399999999999991</v>
      </c>
      <c r="Y32" s="2">
        <f t="shared" si="31"/>
        <v>6.19</v>
      </c>
      <c r="Z32" s="2"/>
      <c r="AA32" s="2">
        <v>-1</v>
      </c>
      <c r="AB32" s="2">
        <f t="shared" si="32"/>
        <v>922.00699999999995</v>
      </c>
      <c r="AC32" s="2">
        <f t="shared" si="33"/>
        <v>421.32</v>
      </c>
      <c r="AD32" s="2">
        <f t="shared" si="34"/>
        <v>25.94</v>
      </c>
      <c r="AE32" s="2">
        <f t="shared" si="35"/>
        <v>1.49</v>
      </c>
      <c r="AF32" s="2">
        <f t="shared" si="36"/>
        <v>474.74700000000001</v>
      </c>
      <c r="AG32" s="2">
        <f t="shared" si="37"/>
        <v>0</v>
      </c>
      <c r="AH32" s="2">
        <f t="shared" si="38"/>
        <v>49.35</v>
      </c>
      <c r="AI32" s="2">
        <f t="shared" si="39"/>
        <v>0.11</v>
      </c>
      <c r="AJ32" s="2">
        <f t="shared" si="40"/>
        <v>0</v>
      </c>
      <c r="AK32" s="2">
        <v>899.4</v>
      </c>
      <c r="AL32" s="2">
        <v>421.32</v>
      </c>
      <c r="AM32" s="2">
        <v>25.94</v>
      </c>
      <c r="AN32" s="2">
        <v>1.49</v>
      </c>
      <c r="AO32" s="2">
        <v>452.14</v>
      </c>
      <c r="AP32" s="2">
        <v>0</v>
      </c>
      <c r="AQ32" s="2">
        <v>47</v>
      </c>
      <c r="AR32" s="2">
        <v>0.11</v>
      </c>
      <c r="AS32" s="2">
        <v>0</v>
      </c>
      <c r="AT32" s="2">
        <v>95</v>
      </c>
      <c r="AU32" s="2">
        <v>65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4</v>
      </c>
      <c r="BE32" s="2" t="s">
        <v>4</v>
      </c>
      <c r="BF32" s="2" t="s">
        <v>4</v>
      </c>
      <c r="BG32" s="2" t="s">
        <v>4</v>
      </c>
      <c r="BH32" s="2">
        <v>0</v>
      </c>
      <c r="BI32" s="2">
        <v>2</v>
      </c>
      <c r="BJ32" s="2" t="s">
        <v>32</v>
      </c>
      <c r="BK32" s="2"/>
      <c r="BL32" s="2"/>
      <c r="BM32" s="2">
        <v>108001</v>
      </c>
      <c r="BN32" s="2">
        <v>0</v>
      </c>
      <c r="BO32" s="2" t="s">
        <v>4</v>
      </c>
      <c r="BP32" s="2">
        <v>0</v>
      </c>
      <c r="BQ32" s="2">
        <v>3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4</v>
      </c>
      <c r="BZ32" s="2">
        <v>95</v>
      </c>
      <c r="CA32" s="2">
        <v>65</v>
      </c>
      <c r="CB32" s="2" t="s">
        <v>4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20</v>
      </c>
      <c r="CO32" s="2">
        <v>0</v>
      </c>
      <c r="CP32" s="2">
        <f t="shared" si="41"/>
        <v>18.439999999999998</v>
      </c>
      <c r="CQ32" s="2">
        <f t="shared" si="42"/>
        <v>421.32</v>
      </c>
      <c r="CR32" s="2">
        <f t="shared" si="43"/>
        <v>25.94</v>
      </c>
      <c r="CS32" s="2">
        <f t="shared" si="44"/>
        <v>1.49</v>
      </c>
      <c r="CT32" s="2">
        <f t="shared" si="45"/>
        <v>474.74700000000001</v>
      </c>
      <c r="CU32" s="2">
        <f t="shared" si="46"/>
        <v>0</v>
      </c>
      <c r="CV32" s="2">
        <f t="shared" si="47"/>
        <v>49.35</v>
      </c>
      <c r="CW32" s="2">
        <f t="shared" si="48"/>
        <v>0.11</v>
      </c>
      <c r="CX32" s="2">
        <f t="shared" si="49"/>
        <v>0</v>
      </c>
      <c r="CY32" s="2">
        <f t="shared" si="50"/>
        <v>9.0440000000000005</v>
      </c>
      <c r="CZ32" s="2">
        <f t="shared" si="51"/>
        <v>6.1879999999999997</v>
      </c>
      <c r="DA32" s="2"/>
      <c r="DB32" s="2"/>
      <c r="DC32" s="2" t="s">
        <v>4</v>
      </c>
      <c r="DD32" s="2" t="s">
        <v>4</v>
      </c>
      <c r="DE32" s="2" t="s">
        <v>4</v>
      </c>
      <c r="DF32" s="2" t="s">
        <v>4</v>
      </c>
      <c r="DG32" s="2" t="s">
        <v>21</v>
      </c>
      <c r="DH32" s="2" t="s">
        <v>4</v>
      </c>
      <c r="DI32" s="2" t="s">
        <v>21</v>
      </c>
      <c r="DJ32" s="2" t="s">
        <v>4</v>
      </c>
      <c r="DK32" s="2" t="s">
        <v>4</v>
      </c>
      <c r="DL32" s="2" t="s">
        <v>4</v>
      </c>
      <c r="DM32" s="2" t="s">
        <v>4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1010</v>
      </c>
      <c r="DV32" s="2" t="s">
        <v>31</v>
      </c>
      <c r="DW32" s="2" t="s">
        <v>31</v>
      </c>
      <c r="DX32" s="2">
        <v>100</v>
      </c>
      <c r="DY32" s="2"/>
      <c r="DZ32" s="2" t="s">
        <v>4</v>
      </c>
      <c r="EA32" s="2" t="s">
        <v>4</v>
      </c>
      <c r="EB32" s="2" t="s">
        <v>4</v>
      </c>
      <c r="EC32" s="2" t="s">
        <v>4</v>
      </c>
      <c r="ED32" s="2"/>
      <c r="EE32" s="2">
        <v>102577027</v>
      </c>
      <c r="EF32" s="2">
        <v>3</v>
      </c>
      <c r="EG32" s="2" t="s">
        <v>14</v>
      </c>
      <c r="EH32" s="2">
        <v>0</v>
      </c>
      <c r="EI32" s="2" t="s">
        <v>4</v>
      </c>
      <c r="EJ32" s="2">
        <v>2</v>
      </c>
      <c r="EK32" s="2">
        <v>108001</v>
      </c>
      <c r="EL32" s="2" t="s">
        <v>22</v>
      </c>
      <c r="EM32" s="2" t="s">
        <v>23</v>
      </c>
      <c r="EN32" s="2"/>
      <c r="EO32" s="2" t="s">
        <v>24</v>
      </c>
      <c r="EP32" s="2"/>
      <c r="EQ32" s="2">
        <v>132096</v>
      </c>
      <c r="ER32" s="2">
        <v>899.4</v>
      </c>
      <c r="ES32" s="2">
        <v>421.32</v>
      </c>
      <c r="ET32" s="2">
        <v>25.94</v>
      </c>
      <c r="EU32" s="2">
        <v>1.49</v>
      </c>
      <c r="EV32" s="2">
        <v>452.14</v>
      </c>
      <c r="EW32" s="2">
        <v>47</v>
      </c>
      <c r="EX32" s="2">
        <v>0.11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2"/>
        <v>0</v>
      </c>
      <c r="FS32" s="2">
        <v>0</v>
      </c>
      <c r="FT32" s="2"/>
      <c r="FU32" s="2"/>
      <c r="FV32" s="2"/>
      <c r="FW32" s="2"/>
      <c r="FX32" s="2">
        <v>95</v>
      </c>
      <c r="FY32" s="2">
        <v>65</v>
      </c>
      <c r="FZ32" s="2"/>
      <c r="GA32" s="2" t="s">
        <v>4</v>
      </c>
      <c r="GB32" s="2"/>
      <c r="GC32" s="2"/>
      <c r="GD32" s="2">
        <v>1</v>
      </c>
      <c r="GE32" s="2"/>
      <c r="GF32" s="2">
        <v>-1365158856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3"/>
        <v>0</v>
      </c>
      <c r="GM32" s="2">
        <f t="shared" si="54"/>
        <v>33.67</v>
      </c>
      <c r="GN32" s="2">
        <f t="shared" si="55"/>
        <v>0</v>
      </c>
      <c r="GO32" s="2">
        <f t="shared" si="56"/>
        <v>33.67</v>
      </c>
      <c r="GP32" s="2">
        <f t="shared" si="57"/>
        <v>0</v>
      </c>
      <c r="GQ32" s="2"/>
      <c r="GR32" s="2">
        <v>0</v>
      </c>
      <c r="GS32" s="2">
        <v>3</v>
      </c>
      <c r="GT32" s="2">
        <v>0</v>
      </c>
      <c r="GU32" s="2" t="s">
        <v>4</v>
      </c>
      <c r="GV32" s="2">
        <f t="shared" si="58"/>
        <v>0</v>
      </c>
      <c r="GW32" s="2">
        <v>1</v>
      </c>
      <c r="GX32" s="2">
        <f t="shared" si="59"/>
        <v>0</v>
      </c>
      <c r="GY32" s="2"/>
      <c r="GZ32" s="2"/>
      <c r="HA32" s="2">
        <v>0</v>
      </c>
      <c r="HB32" s="2">
        <v>0</v>
      </c>
      <c r="HC32" s="2">
        <f t="shared" si="60"/>
        <v>0</v>
      </c>
      <c r="HD32" s="2"/>
      <c r="HE32" s="2" t="s">
        <v>4</v>
      </c>
      <c r="HF32" s="2" t="s">
        <v>4</v>
      </c>
      <c r="HG32" s="2"/>
      <c r="HH32" s="2"/>
      <c r="HI32" s="2"/>
      <c r="HJ32" s="2"/>
      <c r="HK32" s="2"/>
      <c r="HL32" s="2"/>
      <c r="HM32" s="2" t="s">
        <v>4</v>
      </c>
      <c r="HN32" s="2" t="s">
        <v>4</v>
      </c>
      <c r="HO32" s="2" t="s">
        <v>4</v>
      </c>
      <c r="HP32" s="2" t="s">
        <v>4</v>
      </c>
      <c r="HQ32" s="2" t="s">
        <v>4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ROW(SmtRes!A38)</f>
        <v>38</v>
      </c>
      <c r="D33">
        <f>ROW(EtalonRes!A38)</f>
        <v>38</v>
      </c>
      <c r="E33" t="s">
        <v>4</v>
      </c>
      <c r="F33" t="s">
        <v>29</v>
      </c>
      <c r="G33" t="s">
        <v>30</v>
      </c>
      <c r="H33" t="s">
        <v>31</v>
      </c>
      <c r="I33">
        <f>ROUND(2/100,9)</f>
        <v>0.02</v>
      </c>
      <c r="J33">
        <v>0</v>
      </c>
      <c r="K33">
        <f>ROUND(2/100,9)</f>
        <v>0.02</v>
      </c>
      <c r="O33">
        <f t="shared" si="21"/>
        <v>370.81</v>
      </c>
      <c r="P33">
        <f t="shared" si="22"/>
        <v>36.49</v>
      </c>
      <c r="Q33">
        <f t="shared" si="23"/>
        <v>6.17</v>
      </c>
      <c r="R33">
        <f t="shared" si="24"/>
        <v>1.03</v>
      </c>
      <c r="S33">
        <f t="shared" si="25"/>
        <v>328.15</v>
      </c>
      <c r="T33">
        <f t="shared" si="26"/>
        <v>0</v>
      </c>
      <c r="U33">
        <f t="shared" si="27"/>
        <v>0.9870000000000001</v>
      </c>
      <c r="V33">
        <f t="shared" si="28"/>
        <v>2.2000000000000001E-3</v>
      </c>
      <c r="W33">
        <f t="shared" si="29"/>
        <v>0</v>
      </c>
      <c r="X33">
        <f t="shared" si="30"/>
        <v>312.72000000000003</v>
      </c>
      <c r="Y33">
        <f t="shared" si="31"/>
        <v>213.97</v>
      </c>
      <c r="AA33">
        <v>-1</v>
      </c>
      <c r="AB33">
        <f t="shared" si="32"/>
        <v>922.00699999999995</v>
      </c>
      <c r="AC33">
        <f t="shared" si="33"/>
        <v>421.32</v>
      </c>
      <c r="AD33">
        <f t="shared" si="34"/>
        <v>25.94</v>
      </c>
      <c r="AE33">
        <f t="shared" si="35"/>
        <v>1.49</v>
      </c>
      <c r="AF33">
        <f t="shared" si="36"/>
        <v>474.74700000000001</v>
      </c>
      <c r="AG33">
        <f t="shared" si="37"/>
        <v>0</v>
      </c>
      <c r="AH33">
        <f t="shared" si="38"/>
        <v>49.35</v>
      </c>
      <c r="AI33">
        <f t="shared" si="39"/>
        <v>0.11</v>
      </c>
      <c r="AJ33">
        <f t="shared" si="40"/>
        <v>0</v>
      </c>
      <c r="AK33">
        <v>899.4</v>
      </c>
      <c r="AL33">
        <v>421.32</v>
      </c>
      <c r="AM33">
        <v>25.94</v>
      </c>
      <c r="AN33">
        <v>1.49</v>
      </c>
      <c r="AO33">
        <v>452.14</v>
      </c>
      <c r="AP33">
        <v>0</v>
      </c>
      <c r="AQ33">
        <v>47</v>
      </c>
      <c r="AR33">
        <v>0.11</v>
      </c>
      <c r="AS33">
        <v>0</v>
      </c>
      <c r="AT33">
        <v>95</v>
      </c>
      <c r="AU33">
        <v>65</v>
      </c>
      <c r="AV33">
        <v>1</v>
      </c>
      <c r="AW33">
        <v>1</v>
      </c>
      <c r="AZ33">
        <v>1</v>
      </c>
      <c r="BA33">
        <v>34.56</v>
      </c>
      <c r="BB33">
        <v>11.9</v>
      </c>
      <c r="BC33">
        <v>4.33</v>
      </c>
      <c r="BD33" t="s">
        <v>4</v>
      </c>
      <c r="BE33" t="s">
        <v>4</v>
      </c>
      <c r="BF33" t="s">
        <v>4</v>
      </c>
      <c r="BG33" t="s">
        <v>4</v>
      </c>
      <c r="BH33">
        <v>0</v>
      </c>
      <c r="BI33">
        <v>2</v>
      </c>
      <c r="BJ33" t="s">
        <v>32</v>
      </c>
      <c r="BM33">
        <v>108001</v>
      </c>
      <c r="BN33">
        <v>0</v>
      </c>
      <c r="BO33" t="s">
        <v>29</v>
      </c>
      <c r="BP33">
        <v>1</v>
      </c>
      <c r="BQ33">
        <v>3</v>
      </c>
      <c r="BR33">
        <v>0</v>
      </c>
      <c r="BS33">
        <v>34.56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95</v>
      </c>
      <c r="CA33">
        <v>65</v>
      </c>
      <c r="CB33" t="s">
        <v>4</v>
      </c>
      <c r="CE33">
        <v>0</v>
      </c>
      <c r="CF33">
        <v>0</v>
      </c>
      <c r="CG33">
        <v>0</v>
      </c>
      <c r="CM33">
        <v>0</v>
      </c>
      <c r="CN33" t="s">
        <v>20</v>
      </c>
      <c r="CO33">
        <v>0</v>
      </c>
      <c r="CP33">
        <f t="shared" si="41"/>
        <v>370.81</v>
      </c>
      <c r="CQ33">
        <f t="shared" si="42"/>
        <v>1824.3155999999999</v>
      </c>
      <c r="CR33">
        <f t="shared" si="43"/>
        <v>308.68600000000004</v>
      </c>
      <c r="CS33">
        <f t="shared" si="44"/>
        <v>51.494400000000006</v>
      </c>
      <c r="CT33">
        <f t="shared" si="45"/>
        <v>16407.25632</v>
      </c>
      <c r="CU33">
        <f t="shared" si="46"/>
        <v>0</v>
      </c>
      <c r="CV33">
        <f t="shared" si="47"/>
        <v>49.35</v>
      </c>
      <c r="CW33">
        <f t="shared" si="48"/>
        <v>0.11</v>
      </c>
      <c r="CX33">
        <f t="shared" si="49"/>
        <v>0</v>
      </c>
      <c r="CY33">
        <f t="shared" si="50"/>
        <v>312.72099999999995</v>
      </c>
      <c r="CZ33">
        <f t="shared" si="51"/>
        <v>213.96699999999998</v>
      </c>
      <c r="DC33" t="s">
        <v>4</v>
      </c>
      <c r="DD33" t="s">
        <v>4</v>
      </c>
      <c r="DE33" t="s">
        <v>4</v>
      </c>
      <c r="DF33" t="s">
        <v>4</v>
      </c>
      <c r="DG33" t="s">
        <v>21</v>
      </c>
      <c r="DH33" t="s">
        <v>4</v>
      </c>
      <c r="DI33" t="s">
        <v>21</v>
      </c>
      <c r="DJ33" t="s">
        <v>4</v>
      </c>
      <c r="DK33" t="s">
        <v>4</v>
      </c>
      <c r="DL33" t="s">
        <v>4</v>
      </c>
      <c r="DM33" t="s">
        <v>4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31</v>
      </c>
      <c r="DW33" t="s">
        <v>31</v>
      </c>
      <c r="DX33">
        <v>100</v>
      </c>
      <c r="DZ33" t="s">
        <v>4</v>
      </c>
      <c r="EA33" t="s">
        <v>4</v>
      </c>
      <c r="EB33" t="s">
        <v>4</v>
      </c>
      <c r="EC33" t="s">
        <v>4</v>
      </c>
      <c r="EE33">
        <v>102577027</v>
      </c>
      <c r="EF33">
        <v>3</v>
      </c>
      <c r="EG33" t="s">
        <v>14</v>
      </c>
      <c r="EH33">
        <v>0</v>
      </c>
      <c r="EI33" t="s">
        <v>4</v>
      </c>
      <c r="EJ33">
        <v>2</v>
      </c>
      <c r="EK33">
        <v>108001</v>
      </c>
      <c r="EL33" t="s">
        <v>22</v>
      </c>
      <c r="EM33" t="s">
        <v>23</v>
      </c>
      <c r="EO33" t="s">
        <v>24</v>
      </c>
      <c r="EQ33">
        <v>132096</v>
      </c>
      <c r="ER33">
        <v>899.4</v>
      </c>
      <c r="ES33">
        <v>421.32</v>
      </c>
      <c r="ET33">
        <v>25.94</v>
      </c>
      <c r="EU33">
        <v>1.49</v>
      </c>
      <c r="EV33">
        <v>452.14</v>
      </c>
      <c r="EW33">
        <v>47</v>
      </c>
      <c r="EX33">
        <v>0.11</v>
      </c>
      <c r="EY33">
        <v>0</v>
      </c>
      <c r="FQ33">
        <v>0</v>
      </c>
      <c r="FR33">
        <f t="shared" si="52"/>
        <v>0</v>
      </c>
      <c r="FS33">
        <v>0</v>
      </c>
      <c r="FX33">
        <v>95</v>
      </c>
      <c r="FY33">
        <v>65</v>
      </c>
      <c r="GA33" t="s">
        <v>4</v>
      </c>
      <c r="GD33">
        <v>1</v>
      </c>
      <c r="GF33">
        <v>-1365158856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3"/>
        <v>0</v>
      </c>
      <c r="GM33">
        <f t="shared" si="54"/>
        <v>897.5</v>
      </c>
      <c r="GN33">
        <f t="shared" si="55"/>
        <v>0</v>
      </c>
      <c r="GO33">
        <f t="shared" si="56"/>
        <v>897.5</v>
      </c>
      <c r="GP33">
        <f t="shared" si="57"/>
        <v>0</v>
      </c>
      <c r="GR33">
        <v>0</v>
      </c>
      <c r="GS33">
        <v>3</v>
      </c>
      <c r="GT33">
        <v>0</v>
      </c>
      <c r="GU33" t="s">
        <v>4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4" spans="1:255" x14ac:dyDescent="0.2">
      <c r="A34" s="2">
        <v>17</v>
      </c>
      <c r="B34" s="2">
        <v>1</v>
      </c>
      <c r="C34" s="2">
        <f>ROW(SmtRes!A47)</f>
        <v>47</v>
      </c>
      <c r="D34" s="2">
        <f>ROW(EtalonRes!A47)</f>
        <v>47</v>
      </c>
      <c r="E34" s="2" t="s">
        <v>4</v>
      </c>
      <c r="F34" s="2" t="s">
        <v>33</v>
      </c>
      <c r="G34" s="2" t="s">
        <v>34</v>
      </c>
      <c r="H34" s="2" t="s">
        <v>18</v>
      </c>
      <c r="I34" s="2">
        <v>1</v>
      </c>
      <c r="J34" s="2">
        <v>0</v>
      </c>
      <c r="K34" s="2">
        <v>1</v>
      </c>
      <c r="L34" s="2"/>
      <c r="M34" s="2"/>
      <c r="N34" s="2"/>
      <c r="O34" s="2">
        <f t="shared" si="21"/>
        <v>16.12</v>
      </c>
      <c r="P34" s="2">
        <f t="shared" si="22"/>
        <v>5.05</v>
      </c>
      <c r="Q34" s="2">
        <f t="shared" si="23"/>
        <v>2.2200000000000002</v>
      </c>
      <c r="R34" s="2">
        <f t="shared" si="24"/>
        <v>0.14000000000000001</v>
      </c>
      <c r="S34" s="2">
        <f t="shared" si="25"/>
        <v>8.85</v>
      </c>
      <c r="T34" s="2">
        <f t="shared" si="26"/>
        <v>0</v>
      </c>
      <c r="U34" s="2">
        <f t="shared" si="27"/>
        <v>0.92</v>
      </c>
      <c r="V34" s="2">
        <f t="shared" si="28"/>
        <v>0.01</v>
      </c>
      <c r="W34" s="2">
        <f t="shared" si="29"/>
        <v>0</v>
      </c>
      <c r="X34" s="2">
        <f t="shared" si="30"/>
        <v>8.5399999999999991</v>
      </c>
      <c r="Y34" s="2">
        <f t="shared" si="31"/>
        <v>5.84</v>
      </c>
      <c r="Z34" s="2"/>
      <c r="AA34" s="2">
        <v>-1</v>
      </c>
      <c r="AB34" s="2">
        <f t="shared" si="32"/>
        <v>16.12</v>
      </c>
      <c r="AC34" s="2">
        <f t="shared" si="33"/>
        <v>5.05</v>
      </c>
      <c r="AD34" s="2">
        <f t="shared" si="34"/>
        <v>2.2200000000000002</v>
      </c>
      <c r="AE34" s="2">
        <f t="shared" si="35"/>
        <v>0.14000000000000001</v>
      </c>
      <c r="AF34" s="2">
        <f>ROUND((EV34),6)</f>
        <v>8.85</v>
      </c>
      <c r="AG34" s="2">
        <f t="shared" si="37"/>
        <v>0</v>
      </c>
      <c r="AH34" s="2">
        <f>(EW34)</f>
        <v>0.92</v>
      </c>
      <c r="AI34" s="2">
        <f t="shared" si="39"/>
        <v>0.01</v>
      </c>
      <c r="AJ34" s="2">
        <f t="shared" si="40"/>
        <v>0</v>
      </c>
      <c r="AK34" s="2">
        <v>16.12</v>
      </c>
      <c r="AL34" s="2">
        <v>5.05</v>
      </c>
      <c r="AM34" s="2">
        <v>2.2200000000000002</v>
      </c>
      <c r="AN34" s="2">
        <v>0.14000000000000001</v>
      </c>
      <c r="AO34" s="2">
        <v>8.85</v>
      </c>
      <c r="AP34" s="2">
        <v>0</v>
      </c>
      <c r="AQ34" s="2">
        <v>0.92</v>
      </c>
      <c r="AR34" s="2">
        <v>0.01</v>
      </c>
      <c r="AS34" s="2">
        <v>0</v>
      </c>
      <c r="AT34" s="2">
        <v>95</v>
      </c>
      <c r="AU34" s="2">
        <v>65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4</v>
      </c>
      <c r="BE34" s="2" t="s">
        <v>4</v>
      </c>
      <c r="BF34" s="2" t="s">
        <v>4</v>
      </c>
      <c r="BG34" s="2" t="s">
        <v>4</v>
      </c>
      <c r="BH34" s="2">
        <v>0</v>
      </c>
      <c r="BI34" s="2">
        <v>2</v>
      </c>
      <c r="BJ34" s="2" t="s">
        <v>35</v>
      </c>
      <c r="BK34" s="2"/>
      <c r="BL34" s="2"/>
      <c r="BM34" s="2">
        <v>108001</v>
      </c>
      <c r="BN34" s="2">
        <v>0</v>
      </c>
      <c r="BO34" s="2" t="s">
        <v>4</v>
      </c>
      <c r="BP34" s="2">
        <v>0</v>
      </c>
      <c r="BQ34" s="2">
        <v>3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4</v>
      </c>
      <c r="BZ34" s="2">
        <v>95</v>
      </c>
      <c r="CA34" s="2">
        <v>65</v>
      </c>
      <c r="CB34" s="2" t="s">
        <v>4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</v>
      </c>
      <c r="CO34" s="2">
        <v>0</v>
      </c>
      <c r="CP34" s="2">
        <f t="shared" si="41"/>
        <v>16.119999999999997</v>
      </c>
      <c r="CQ34" s="2">
        <f t="shared" si="42"/>
        <v>5.05</v>
      </c>
      <c r="CR34" s="2">
        <f t="shared" si="43"/>
        <v>2.2200000000000002</v>
      </c>
      <c r="CS34" s="2">
        <f t="shared" si="44"/>
        <v>0.14000000000000001</v>
      </c>
      <c r="CT34" s="2">
        <f t="shared" si="45"/>
        <v>8.85</v>
      </c>
      <c r="CU34" s="2">
        <f t="shared" si="46"/>
        <v>0</v>
      </c>
      <c r="CV34" s="2">
        <f t="shared" si="47"/>
        <v>0.92</v>
      </c>
      <c r="CW34" s="2">
        <f t="shared" si="48"/>
        <v>0.01</v>
      </c>
      <c r="CX34" s="2">
        <f t="shared" si="49"/>
        <v>0</v>
      </c>
      <c r="CY34" s="2">
        <f t="shared" si="50"/>
        <v>8.5405000000000015</v>
      </c>
      <c r="CZ34" s="2">
        <f t="shared" si="51"/>
        <v>5.8435000000000006</v>
      </c>
      <c r="DA34" s="2"/>
      <c r="DB34" s="2"/>
      <c r="DC34" s="2" t="s">
        <v>4</v>
      </c>
      <c r="DD34" s="2" t="s">
        <v>4</v>
      </c>
      <c r="DE34" s="2" t="s">
        <v>4</v>
      </c>
      <c r="DF34" s="2" t="s">
        <v>4</v>
      </c>
      <c r="DG34" s="2" t="s">
        <v>4</v>
      </c>
      <c r="DH34" s="2" t="s">
        <v>4</v>
      </c>
      <c r="DI34" s="2" t="s">
        <v>4</v>
      </c>
      <c r="DJ34" s="2" t="s">
        <v>4</v>
      </c>
      <c r="DK34" s="2" t="s">
        <v>4</v>
      </c>
      <c r="DL34" s="2" t="s">
        <v>4</v>
      </c>
      <c r="DM34" s="2" t="s">
        <v>4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18</v>
      </c>
      <c r="DW34" s="2" t="s">
        <v>18</v>
      </c>
      <c r="DX34" s="2">
        <v>1</v>
      </c>
      <c r="DY34" s="2"/>
      <c r="DZ34" s="2" t="s">
        <v>4</v>
      </c>
      <c r="EA34" s="2" t="s">
        <v>4</v>
      </c>
      <c r="EB34" s="2" t="s">
        <v>4</v>
      </c>
      <c r="EC34" s="2" t="s">
        <v>4</v>
      </c>
      <c r="ED34" s="2"/>
      <c r="EE34" s="2">
        <v>102577027</v>
      </c>
      <c r="EF34" s="2">
        <v>3</v>
      </c>
      <c r="EG34" s="2" t="s">
        <v>14</v>
      </c>
      <c r="EH34" s="2">
        <v>0</v>
      </c>
      <c r="EI34" s="2" t="s">
        <v>4</v>
      </c>
      <c r="EJ34" s="2">
        <v>2</v>
      </c>
      <c r="EK34" s="2">
        <v>108001</v>
      </c>
      <c r="EL34" s="2" t="s">
        <v>22</v>
      </c>
      <c r="EM34" s="2" t="s">
        <v>23</v>
      </c>
      <c r="EN34" s="2"/>
      <c r="EO34" s="2" t="s">
        <v>4</v>
      </c>
      <c r="EP34" s="2"/>
      <c r="EQ34" s="2">
        <v>132096</v>
      </c>
      <c r="ER34" s="2">
        <v>16.12</v>
      </c>
      <c r="ES34" s="2">
        <v>5.05</v>
      </c>
      <c r="ET34" s="2">
        <v>2.2200000000000002</v>
      </c>
      <c r="EU34" s="2">
        <v>0.14000000000000001</v>
      </c>
      <c r="EV34" s="2">
        <v>8.85</v>
      </c>
      <c r="EW34" s="2">
        <v>0.92</v>
      </c>
      <c r="EX34" s="2">
        <v>0.01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2"/>
        <v>0</v>
      </c>
      <c r="FS34" s="2">
        <v>0</v>
      </c>
      <c r="FT34" s="2"/>
      <c r="FU34" s="2"/>
      <c r="FV34" s="2"/>
      <c r="FW34" s="2"/>
      <c r="FX34" s="2">
        <v>95</v>
      </c>
      <c r="FY34" s="2">
        <v>65</v>
      </c>
      <c r="FZ34" s="2"/>
      <c r="GA34" s="2" t="s">
        <v>4</v>
      </c>
      <c r="GB34" s="2"/>
      <c r="GC34" s="2"/>
      <c r="GD34" s="2">
        <v>1</v>
      </c>
      <c r="GE34" s="2"/>
      <c r="GF34" s="2">
        <v>-1454582026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3"/>
        <v>0</v>
      </c>
      <c r="GM34" s="2">
        <f t="shared" si="54"/>
        <v>30.5</v>
      </c>
      <c r="GN34" s="2">
        <f t="shared" si="55"/>
        <v>0</v>
      </c>
      <c r="GO34" s="2">
        <f t="shared" si="56"/>
        <v>30.5</v>
      </c>
      <c r="GP34" s="2">
        <f t="shared" si="57"/>
        <v>0</v>
      </c>
      <c r="GQ34" s="2"/>
      <c r="GR34" s="2">
        <v>0</v>
      </c>
      <c r="GS34" s="2">
        <v>3</v>
      </c>
      <c r="GT34" s="2">
        <v>0</v>
      </c>
      <c r="GU34" s="2" t="s">
        <v>4</v>
      </c>
      <c r="GV34" s="2">
        <f t="shared" si="58"/>
        <v>0</v>
      </c>
      <c r="GW34" s="2">
        <v>1</v>
      </c>
      <c r="GX34" s="2">
        <f t="shared" si="59"/>
        <v>0</v>
      </c>
      <c r="GY34" s="2"/>
      <c r="GZ34" s="2"/>
      <c r="HA34" s="2">
        <v>0</v>
      </c>
      <c r="HB34" s="2">
        <v>0</v>
      </c>
      <c r="HC34" s="2">
        <f t="shared" si="60"/>
        <v>0</v>
      </c>
      <c r="HD34" s="2"/>
      <c r="HE34" s="2" t="s">
        <v>4</v>
      </c>
      <c r="HF34" s="2" t="s">
        <v>4</v>
      </c>
      <c r="HG34" s="2"/>
      <c r="HH34" s="2"/>
      <c r="HI34" s="2"/>
      <c r="HJ34" s="2"/>
      <c r="HK34" s="2"/>
      <c r="HL34" s="2"/>
      <c r="HM34" s="2" t="s">
        <v>4</v>
      </c>
      <c r="HN34" s="2" t="s">
        <v>4</v>
      </c>
      <c r="HO34" s="2" t="s">
        <v>4</v>
      </c>
      <c r="HP34" s="2" t="s">
        <v>4</v>
      </c>
      <c r="HQ34" s="2" t="s">
        <v>4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ROW(SmtRes!A56)</f>
        <v>56</v>
      </c>
      <c r="D35">
        <f>ROW(EtalonRes!A56)</f>
        <v>56</v>
      </c>
      <c r="E35" t="s">
        <v>4</v>
      </c>
      <c r="F35" t="s">
        <v>33</v>
      </c>
      <c r="G35" t="s">
        <v>34</v>
      </c>
      <c r="H35" t="s">
        <v>18</v>
      </c>
      <c r="I35">
        <v>1</v>
      </c>
      <c r="J35">
        <v>0</v>
      </c>
      <c r="K35">
        <v>1</v>
      </c>
      <c r="O35">
        <f t="shared" si="21"/>
        <v>433.71</v>
      </c>
      <c r="P35">
        <f t="shared" si="22"/>
        <v>100.85</v>
      </c>
      <c r="Q35">
        <f t="shared" si="23"/>
        <v>27</v>
      </c>
      <c r="R35">
        <f t="shared" si="24"/>
        <v>4.84</v>
      </c>
      <c r="S35">
        <f t="shared" si="25"/>
        <v>305.86</v>
      </c>
      <c r="T35">
        <f t="shared" si="26"/>
        <v>0</v>
      </c>
      <c r="U35">
        <f t="shared" si="27"/>
        <v>0.92</v>
      </c>
      <c r="V35">
        <f t="shared" si="28"/>
        <v>0.01</v>
      </c>
      <c r="W35">
        <f t="shared" si="29"/>
        <v>0</v>
      </c>
      <c r="X35">
        <f t="shared" si="30"/>
        <v>295.17</v>
      </c>
      <c r="Y35">
        <f t="shared" si="31"/>
        <v>201.96</v>
      </c>
      <c r="AA35">
        <v>-1</v>
      </c>
      <c r="AB35">
        <f t="shared" si="32"/>
        <v>16.12</v>
      </c>
      <c r="AC35">
        <f t="shared" si="33"/>
        <v>5.05</v>
      </c>
      <c r="AD35">
        <f t="shared" si="34"/>
        <v>2.2200000000000002</v>
      </c>
      <c r="AE35">
        <f t="shared" si="35"/>
        <v>0.14000000000000001</v>
      </c>
      <c r="AF35">
        <f>ROUND((EV35),6)</f>
        <v>8.85</v>
      </c>
      <c r="AG35">
        <f t="shared" si="37"/>
        <v>0</v>
      </c>
      <c r="AH35">
        <f>(EW35)</f>
        <v>0.92</v>
      </c>
      <c r="AI35">
        <f t="shared" si="39"/>
        <v>0.01</v>
      </c>
      <c r="AJ35">
        <f t="shared" si="40"/>
        <v>0</v>
      </c>
      <c r="AK35">
        <v>16.12</v>
      </c>
      <c r="AL35">
        <v>5.05</v>
      </c>
      <c r="AM35">
        <v>2.2200000000000002</v>
      </c>
      <c r="AN35">
        <v>0.14000000000000001</v>
      </c>
      <c r="AO35">
        <v>8.85</v>
      </c>
      <c r="AP35">
        <v>0</v>
      </c>
      <c r="AQ35">
        <v>0.92</v>
      </c>
      <c r="AR35">
        <v>0.01</v>
      </c>
      <c r="AS35">
        <v>0</v>
      </c>
      <c r="AT35">
        <v>95</v>
      </c>
      <c r="AU35">
        <v>65</v>
      </c>
      <c r="AV35">
        <v>1</v>
      </c>
      <c r="AW35">
        <v>1</v>
      </c>
      <c r="AZ35">
        <v>1</v>
      </c>
      <c r="BA35">
        <v>34.56</v>
      </c>
      <c r="BB35">
        <v>12.16</v>
      </c>
      <c r="BC35">
        <v>19.97</v>
      </c>
      <c r="BD35" t="s">
        <v>4</v>
      </c>
      <c r="BE35" t="s">
        <v>4</v>
      </c>
      <c r="BF35" t="s">
        <v>4</v>
      </c>
      <c r="BG35" t="s">
        <v>4</v>
      </c>
      <c r="BH35">
        <v>0</v>
      </c>
      <c r="BI35">
        <v>2</v>
      </c>
      <c r="BJ35" t="s">
        <v>35</v>
      </c>
      <c r="BM35">
        <v>108001</v>
      </c>
      <c r="BN35">
        <v>0</v>
      </c>
      <c r="BO35" t="s">
        <v>33</v>
      </c>
      <c r="BP35">
        <v>1</v>
      </c>
      <c r="BQ35">
        <v>3</v>
      </c>
      <c r="BR35">
        <v>0</v>
      </c>
      <c r="BS35">
        <v>34.56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95</v>
      </c>
      <c r="CA35">
        <v>65</v>
      </c>
      <c r="CB35" t="s">
        <v>4</v>
      </c>
      <c r="CE35">
        <v>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433.71000000000004</v>
      </c>
      <c r="CQ35">
        <f t="shared" si="42"/>
        <v>100.84849999999999</v>
      </c>
      <c r="CR35">
        <f t="shared" si="43"/>
        <v>26.995200000000004</v>
      </c>
      <c r="CS35">
        <f t="shared" si="44"/>
        <v>4.8384000000000009</v>
      </c>
      <c r="CT35">
        <f t="shared" si="45"/>
        <v>305.85599999999999</v>
      </c>
      <c r="CU35">
        <f t="shared" si="46"/>
        <v>0</v>
      </c>
      <c r="CV35">
        <f t="shared" si="47"/>
        <v>0.92</v>
      </c>
      <c r="CW35">
        <f t="shared" si="48"/>
        <v>0.01</v>
      </c>
      <c r="CX35">
        <f t="shared" si="49"/>
        <v>0</v>
      </c>
      <c r="CY35">
        <f t="shared" si="50"/>
        <v>295.16500000000002</v>
      </c>
      <c r="CZ35">
        <f t="shared" si="51"/>
        <v>201.95500000000001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18</v>
      </c>
      <c r="DW35" t="s">
        <v>18</v>
      </c>
      <c r="DX35">
        <v>1</v>
      </c>
      <c r="DZ35" t="s">
        <v>4</v>
      </c>
      <c r="EA35" t="s">
        <v>4</v>
      </c>
      <c r="EB35" t="s">
        <v>4</v>
      </c>
      <c r="EC35" t="s">
        <v>4</v>
      </c>
      <c r="EE35">
        <v>102577027</v>
      </c>
      <c r="EF35">
        <v>3</v>
      </c>
      <c r="EG35" t="s">
        <v>14</v>
      </c>
      <c r="EH35">
        <v>0</v>
      </c>
      <c r="EI35" t="s">
        <v>4</v>
      </c>
      <c r="EJ35">
        <v>2</v>
      </c>
      <c r="EK35">
        <v>108001</v>
      </c>
      <c r="EL35" t="s">
        <v>22</v>
      </c>
      <c r="EM35" t="s">
        <v>23</v>
      </c>
      <c r="EO35" t="s">
        <v>4</v>
      </c>
      <c r="EQ35">
        <v>132096</v>
      </c>
      <c r="ER35">
        <v>16.12</v>
      </c>
      <c r="ES35">
        <v>5.05</v>
      </c>
      <c r="ET35">
        <v>2.2200000000000002</v>
      </c>
      <c r="EU35">
        <v>0.14000000000000001</v>
      </c>
      <c r="EV35">
        <v>8.85</v>
      </c>
      <c r="EW35">
        <v>0.92</v>
      </c>
      <c r="EX35">
        <v>0.01</v>
      </c>
      <c r="EY35">
        <v>0</v>
      </c>
      <c r="FQ35">
        <v>0</v>
      </c>
      <c r="FR35">
        <f t="shared" si="52"/>
        <v>0</v>
      </c>
      <c r="FS35">
        <v>0</v>
      </c>
      <c r="FX35">
        <v>95</v>
      </c>
      <c r="FY35">
        <v>65</v>
      </c>
      <c r="GA35" t="s">
        <v>4</v>
      </c>
      <c r="GD35">
        <v>1</v>
      </c>
      <c r="GF35">
        <v>-1454582026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3"/>
        <v>0</v>
      </c>
      <c r="GM35">
        <f t="shared" si="54"/>
        <v>930.84</v>
      </c>
      <c r="GN35">
        <f t="shared" si="55"/>
        <v>0</v>
      </c>
      <c r="GO35">
        <f t="shared" si="56"/>
        <v>930.84</v>
      </c>
      <c r="GP35">
        <f t="shared" si="57"/>
        <v>0</v>
      </c>
      <c r="GR35">
        <v>0</v>
      </c>
      <c r="GS35">
        <v>3</v>
      </c>
      <c r="GT35">
        <v>0</v>
      </c>
      <c r="GU35" t="s">
        <v>4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4</v>
      </c>
      <c r="HF35" t="s">
        <v>4</v>
      </c>
      <c r="HM35" t="s">
        <v>4</v>
      </c>
      <c r="HN35" t="s">
        <v>4</v>
      </c>
      <c r="HO35" t="s">
        <v>4</v>
      </c>
      <c r="HP35" t="s">
        <v>4</v>
      </c>
      <c r="HQ35" t="s">
        <v>4</v>
      </c>
      <c r="IK35">
        <v>0</v>
      </c>
    </row>
    <row r="36" spans="1:255" x14ac:dyDescent="0.2">
      <c r="A36" s="2">
        <v>17</v>
      </c>
      <c r="B36" s="2">
        <v>1</v>
      </c>
      <c r="C36" s="2">
        <f>ROW(SmtRes!A58)</f>
        <v>58</v>
      </c>
      <c r="D36" s="2">
        <f>ROW(EtalonRes!A58)</f>
        <v>58</v>
      </c>
      <c r="E36" s="2" t="s">
        <v>36</v>
      </c>
      <c r="F36" s="2" t="s">
        <v>37</v>
      </c>
      <c r="G36" s="2" t="s">
        <v>38</v>
      </c>
      <c r="H36" s="2" t="s">
        <v>31</v>
      </c>
      <c r="I36" s="2">
        <f>ROUND(6/100,9)</f>
        <v>0.06</v>
      </c>
      <c r="J36" s="2">
        <v>0</v>
      </c>
      <c r="K36" s="2">
        <f>ROUND(6/100,9)</f>
        <v>0.06</v>
      </c>
      <c r="L36" s="2"/>
      <c r="M36" s="2"/>
      <c r="N36" s="2"/>
      <c r="O36" s="2">
        <f t="shared" si="21"/>
        <v>7.16</v>
      </c>
      <c r="P36" s="2">
        <f t="shared" si="22"/>
        <v>0.14000000000000001</v>
      </c>
      <c r="Q36" s="2">
        <f t="shared" si="23"/>
        <v>0</v>
      </c>
      <c r="R36" s="2">
        <f t="shared" si="24"/>
        <v>0</v>
      </c>
      <c r="S36" s="2">
        <f t="shared" si="25"/>
        <v>7.02</v>
      </c>
      <c r="T36" s="2">
        <f t="shared" si="26"/>
        <v>0</v>
      </c>
      <c r="U36" s="2">
        <f t="shared" si="27"/>
        <v>0.72960000000000003</v>
      </c>
      <c r="V36" s="2">
        <f t="shared" si="28"/>
        <v>0</v>
      </c>
      <c r="W36" s="2">
        <f t="shared" si="29"/>
        <v>0</v>
      </c>
      <c r="X36" s="2">
        <f t="shared" si="30"/>
        <v>6.67</v>
      </c>
      <c r="Y36" s="2">
        <f t="shared" si="31"/>
        <v>4.5599999999999996</v>
      </c>
      <c r="Z36" s="2"/>
      <c r="AA36" s="2">
        <v>96870362</v>
      </c>
      <c r="AB36" s="2">
        <f t="shared" si="32"/>
        <v>119.32</v>
      </c>
      <c r="AC36" s="2">
        <f t="shared" si="33"/>
        <v>2.34</v>
      </c>
      <c r="AD36" s="2">
        <f t="shared" si="34"/>
        <v>0</v>
      </c>
      <c r="AE36" s="2">
        <f t="shared" si="35"/>
        <v>0</v>
      </c>
      <c r="AF36" s="2">
        <f>ROUND((EV36),6)</f>
        <v>116.98</v>
      </c>
      <c r="AG36" s="2">
        <f t="shared" si="37"/>
        <v>0</v>
      </c>
      <c r="AH36" s="2">
        <f>(EW36)</f>
        <v>12.16</v>
      </c>
      <c r="AI36" s="2">
        <f t="shared" si="39"/>
        <v>0</v>
      </c>
      <c r="AJ36" s="2">
        <f t="shared" si="40"/>
        <v>0</v>
      </c>
      <c r="AK36" s="2">
        <v>119.32</v>
      </c>
      <c r="AL36" s="2">
        <v>2.34</v>
      </c>
      <c r="AM36" s="2">
        <v>0</v>
      </c>
      <c r="AN36" s="2">
        <v>0</v>
      </c>
      <c r="AO36" s="2">
        <v>116.98</v>
      </c>
      <c r="AP36" s="2">
        <v>0</v>
      </c>
      <c r="AQ36" s="2">
        <v>12.16</v>
      </c>
      <c r="AR36" s="2">
        <v>0</v>
      </c>
      <c r="AS36" s="2">
        <v>0</v>
      </c>
      <c r="AT36" s="2">
        <v>95</v>
      </c>
      <c r="AU36" s="2">
        <v>65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4</v>
      </c>
      <c r="BE36" s="2" t="s">
        <v>4</v>
      </c>
      <c r="BF36" s="2" t="s">
        <v>4</v>
      </c>
      <c r="BG36" s="2" t="s">
        <v>4</v>
      </c>
      <c r="BH36" s="2">
        <v>0</v>
      </c>
      <c r="BI36" s="2">
        <v>2</v>
      </c>
      <c r="BJ36" s="2" t="s">
        <v>39</v>
      </c>
      <c r="BK36" s="2"/>
      <c r="BL36" s="2"/>
      <c r="BM36" s="2">
        <v>108001</v>
      </c>
      <c r="BN36" s="2">
        <v>0</v>
      </c>
      <c r="BO36" s="2" t="s">
        <v>4</v>
      </c>
      <c r="BP36" s="2">
        <v>0</v>
      </c>
      <c r="BQ36" s="2">
        <v>3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4</v>
      </c>
      <c r="BZ36" s="2">
        <v>95</v>
      </c>
      <c r="CA36" s="2">
        <v>65</v>
      </c>
      <c r="CB36" s="2" t="s">
        <v>4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</v>
      </c>
      <c r="CO36" s="2">
        <v>0</v>
      </c>
      <c r="CP36" s="2">
        <f t="shared" si="41"/>
        <v>7.1599999999999993</v>
      </c>
      <c r="CQ36" s="2">
        <f t="shared" si="42"/>
        <v>2.34</v>
      </c>
      <c r="CR36" s="2">
        <f t="shared" si="43"/>
        <v>0</v>
      </c>
      <c r="CS36" s="2">
        <f t="shared" si="44"/>
        <v>0</v>
      </c>
      <c r="CT36" s="2">
        <f t="shared" si="45"/>
        <v>116.98</v>
      </c>
      <c r="CU36" s="2">
        <f t="shared" si="46"/>
        <v>0</v>
      </c>
      <c r="CV36" s="2">
        <f t="shared" si="47"/>
        <v>12.16</v>
      </c>
      <c r="CW36" s="2">
        <f t="shared" si="48"/>
        <v>0</v>
      </c>
      <c r="CX36" s="2">
        <f t="shared" si="49"/>
        <v>0</v>
      </c>
      <c r="CY36" s="2">
        <f t="shared" si="50"/>
        <v>6.6689999999999996</v>
      </c>
      <c r="CZ36" s="2">
        <f t="shared" si="51"/>
        <v>4.5629999999999997</v>
      </c>
      <c r="DA36" s="2"/>
      <c r="DB36" s="2"/>
      <c r="DC36" s="2" t="s">
        <v>4</v>
      </c>
      <c r="DD36" s="2" t="s">
        <v>4</v>
      </c>
      <c r="DE36" s="2" t="s">
        <v>4</v>
      </c>
      <c r="DF36" s="2" t="s">
        <v>4</v>
      </c>
      <c r="DG36" s="2" t="s">
        <v>4</v>
      </c>
      <c r="DH36" s="2" t="s">
        <v>4</v>
      </c>
      <c r="DI36" s="2" t="s">
        <v>4</v>
      </c>
      <c r="DJ36" s="2" t="s">
        <v>4</v>
      </c>
      <c r="DK36" s="2" t="s">
        <v>4</v>
      </c>
      <c r="DL36" s="2" t="s">
        <v>4</v>
      </c>
      <c r="DM36" s="2" t="s">
        <v>4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1010</v>
      </c>
      <c r="DV36" s="2" t="s">
        <v>31</v>
      </c>
      <c r="DW36" s="2" t="s">
        <v>31</v>
      </c>
      <c r="DX36" s="2">
        <v>100</v>
      </c>
      <c r="DY36" s="2"/>
      <c r="DZ36" s="2" t="s">
        <v>4</v>
      </c>
      <c r="EA36" s="2" t="s">
        <v>4</v>
      </c>
      <c r="EB36" s="2" t="s">
        <v>4</v>
      </c>
      <c r="EC36" s="2" t="s">
        <v>4</v>
      </c>
      <c r="ED36" s="2"/>
      <c r="EE36" s="2">
        <v>102577027</v>
      </c>
      <c r="EF36" s="2">
        <v>3</v>
      </c>
      <c r="EG36" s="2" t="s">
        <v>14</v>
      </c>
      <c r="EH36" s="2">
        <v>0</v>
      </c>
      <c r="EI36" s="2" t="s">
        <v>4</v>
      </c>
      <c r="EJ36" s="2">
        <v>2</v>
      </c>
      <c r="EK36" s="2">
        <v>108001</v>
      </c>
      <c r="EL36" s="2" t="s">
        <v>22</v>
      </c>
      <c r="EM36" s="2" t="s">
        <v>23</v>
      </c>
      <c r="EN36" s="2"/>
      <c r="EO36" s="2" t="s">
        <v>4</v>
      </c>
      <c r="EP36" s="2"/>
      <c r="EQ36" s="2">
        <v>131072</v>
      </c>
      <c r="ER36" s="2">
        <v>119.32</v>
      </c>
      <c r="ES36" s="2">
        <v>2.34</v>
      </c>
      <c r="ET36" s="2">
        <v>0</v>
      </c>
      <c r="EU36" s="2">
        <v>0</v>
      </c>
      <c r="EV36" s="2">
        <v>116.98</v>
      </c>
      <c r="EW36" s="2">
        <v>12.16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2"/>
        <v>0</v>
      </c>
      <c r="FS36" s="2">
        <v>0</v>
      </c>
      <c r="FT36" s="2"/>
      <c r="FU36" s="2"/>
      <c r="FV36" s="2"/>
      <c r="FW36" s="2"/>
      <c r="FX36" s="2">
        <v>95</v>
      </c>
      <c r="FY36" s="2">
        <v>65</v>
      </c>
      <c r="FZ36" s="2"/>
      <c r="GA36" s="2" t="s">
        <v>4</v>
      </c>
      <c r="GB36" s="2"/>
      <c r="GC36" s="2"/>
      <c r="GD36" s="2">
        <v>1</v>
      </c>
      <c r="GE36" s="2"/>
      <c r="GF36" s="2">
        <v>752469152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3"/>
        <v>0</v>
      </c>
      <c r="GM36" s="2">
        <f t="shared" si="54"/>
        <v>18.39</v>
      </c>
      <c r="GN36" s="2">
        <f t="shared" si="55"/>
        <v>0</v>
      </c>
      <c r="GO36" s="2">
        <f t="shared" si="56"/>
        <v>18.39</v>
      </c>
      <c r="GP36" s="2">
        <f t="shared" si="57"/>
        <v>0</v>
      </c>
      <c r="GQ36" s="2"/>
      <c r="GR36" s="2">
        <v>0</v>
      </c>
      <c r="GS36" s="2">
        <v>3</v>
      </c>
      <c r="GT36" s="2">
        <v>0</v>
      </c>
      <c r="GU36" s="2" t="s">
        <v>4</v>
      </c>
      <c r="GV36" s="2">
        <f t="shared" si="58"/>
        <v>0</v>
      </c>
      <c r="GW36" s="2">
        <v>1</v>
      </c>
      <c r="GX36" s="2">
        <f t="shared" si="59"/>
        <v>0</v>
      </c>
      <c r="GY36" s="2"/>
      <c r="GZ36" s="2"/>
      <c r="HA36" s="2">
        <v>0</v>
      </c>
      <c r="HB36" s="2">
        <v>0</v>
      </c>
      <c r="HC36" s="2">
        <f t="shared" si="60"/>
        <v>0</v>
      </c>
      <c r="HD36" s="2"/>
      <c r="HE36" s="2" t="s">
        <v>4</v>
      </c>
      <c r="HF36" s="2" t="s">
        <v>4</v>
      </c>
      <c r="HG36" s="2"/>
      <c r="HH36" s="2"/>
      <c r="HI36" s="2"/>
      <c r="HJ36" s="2"/>
      <c r="HK36" s="2"/>
      <c r="HL36" s="2"/>
      <c r="HM36" s="2" t="s">
        <v>4</v>
      </c>
      <c r="HN36" s="2" t="s">
        <v>4</v>
      </c>
      <c r="HO36" s="2" t="s">
        <v>4</v>
      </c>
      <c r="HP36" s="2" t="s">
        <v>4</v>
      </c>
      <c r="HQ36" s="2" t="s">
        <v>4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ROW(SmtRes!A60)</f>
        <v>60</v>
      </c>
      <c r="D37">
        <f>ROW(EtalonRes!A60)</f>
        <v>60</v>
      </c>
      <c r="E37" t="s">
        <v>36</v>
      </c>
      <c r="F37" t="s">
        <v>37</v>
      </c>
      <c r="G37" t="s">
        <v>38</v>
      </c>
      <c r="H37" t="s">
        <v>31</v>
      </c>
      <c r="I37">
        <f>ROUND(6/100,9)</f>
        <v>0.06</v>
      </c>
      <c r="J37">
        <v>0</v>
      </c>
      <c r="K37">
        <f>ROUND(6/100,9)</f>
        <v>0.06</v>
      </c>
      <c r="O37">
        <f t="shared" si="21"/>
        <v>247.42</v>
      </c>
      <c r="P37">
        <f t="shared" si="22"/>
        <v>4.8499999999999996</v>
      </c>
      <c r="Q37">
        <f t="shared" si="23"/>
        <v>0</v>
      </c>
      <c r="R37">
        <f t="shared" si="24"/>
        <v>0</v>
      </c>
      <c r="S37">
        <f t="shared" si="25"/>
        <v>242.57</v>
      </c>
      <c r="T37">
        <f t="shared" si="26"/>
        <v>0</v>
      </c>
      <c r="U37">
        <f t="shared" si="27"/>
        <v>0.72960000000000003</v>
      </c>
      <c r="V37">
        <f t="shared" si="28"/>
        <v>0</v>
      </c>
      <c r="W37">
        <f t="shared" si="29"/>
        <v>0</v>
      </c>
      <c r="X37">
        <f t="shared" si="30"/>
        <v>230.44</v>
      </c>
      <c r="Y37">
        <f t="shared" si="31"/>
        <v>157.66999999999999</v>
      </c>
      <c r="AA37">
        <v>96870360</v>
      </c>
      <c r="AB37">
        <f t="shared" si="32"/>
        <v>119.32</v>
      </c>
      <c r="AC37">
        <f t="shared" si="33"/>
        <v>2.34</v>
      </c>
      <c r="AD37">
        <f t="shared" si="34"/>
        <v>0</v>
      </c>
      <c r="AE37">
        <f t="shared" si="35"/>
        <v>0</v>
      </c>
      <c r="AF37">
        <f>ROUND((EV37),6)</f>
        <v>116.98</v>
      </c>
      <c r="AG37">
        <f t="shared" si="37"/>
        <v>0</v>
      </c>
      <c r="AH37">
        <f>(EW37)</f>
        <v>12.16</v>
      </c>
      <c r="AI37">
        <f t="shared" si="39"/>
        <v>0</v>
      </c>
      <c r="AJ37">
        <f t="shared" si="40"/>
        <v>0</v>
      </c>
      <c r="AK37">
        <v>119.32</v>
      </c>
      <c r="AL37">
        <v>2.34</v>
      </c>
      <c r="AM37">
        <v>0</v>
      </c>
      <c r="AN37">
        <v>0</v>
      </c>
      <c r="AO37">
        <v>116.98</v>
      </c>
      <c r="AP37">
        <v>0</v>
      </c>
      <c r="AQ37">
        <v>12.16</v>
      </c>
      <c r="AR37">
        <v>0</v>
      </c>
      <c r="AS37">
        <v>0</v>
      </c>
      <c r="AT37">
        <v>95</v>
      </c>
      <c r="AU37">
        <v>65</v>
      </c>
      <c r="AV37">
        <v>1</v>
      </c>
      <c r="AW37">
        <v>1</v>
      </c>
      <c r="AZ37">
        <v>1</v>
      </c>
      <c r="BA37">
        <v>34.56</v>
      </c>
      <c r="BB37">
        <v>1</v>
      </c>
      <c r="BC37">
        <v>34.56</v>
      </c>
      <c r="BD37" t="s">
        <v>4</v>
      </c>
      <c r="BE37" t="s">
        <v>4</v>
      </c>
      <c r="BF37" t="s">
        <v>4</v>
      </c>
      <c r="BG37" t="s">
        <v>4</v>
      </c>
      <c r="BH37">
        <v>0</v>
      </c>
      <c r="BI37">
        <v>2</v>
      </c>
      <c r="BJ37" t="s">
        <v>39</v>
      </c>
      <c r="BM37">
        <v>108001</v>
      </c>
      <c r="BN37">
        <v>0</v>
      </c>
      <c r="BO37" t="s">
        <v>37</v>
      </c>
      <c r="BP37">
        <v>1</v>
      </c>
      <c r="BQ37">
        <v>3</v>
      </c>
      <c r="BR37">
        <v>0</v>
      </c>
      <c r="BS37">
        <v>34.56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95</v>
      </c>
      <c r="CA37">
        <v>65</v>
      </c>
      <c r="CB37" t="s">
        <v>4</v>
      </c>
      <c r="CE37">
        <v>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247.42</v>
      </c>
      <c r="CQ37">
        <f t="shared" si="42"/>
        <v>80.870400000000004</v>
      </c>
      <c r="CR37">
        <f t="shared" si="43"/>
        <v>0</v>
      </c>
      <c r="CS37">
        <f t="shared" si="44"/>
        <v>0</v>
      </c>
      <c r="CT37">
        <f t="shared" si="45"/>
        <v>4042.8288000000002</v>
      </c>
      <c r="CU37">
        <f t="shared" si="46"/>
        <v>0</v>
      </c>
      <c r="CV37">
        <f t="shared" si="47"/>
        <v>12.16</v>
      </c>
      <c r="CW37">
        <f t="shared" si="48"/>
        <v>0</v>
      </c>
      <c r="CX37">
        <f t="shared" si="49"/>
        <v>0</v>
      </c>
      <c r="CY37">
        <f t="shared" si="50"/>
        <v>230.44149999999999</v>
      </c>
      <c r="CZ37">
        <f t="shared" si="51"/>
        <v>157.6705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0</v>
      </c>
      <c r="DO37">
        <v>0</v>
      </c>
      <c r="DP37">
        <v>1</v>
      </c>
      <c r="DQ37">
        <v>1</v>
      </c>
      <c r="DU37">
        <v>1010</v>
      </c>
      <c r="DV37" t="s">
        <v>31</v>
      </c>
      <c r="DW37" t="s">
        <v>31</v>
      </c>
      <c r="DX37">
        <v>100</v>
      </c>
      <c r="DZ37" t="s">
        <v>4</v>
      </c>
      <c r="EA37" t="s">
        <v>4</v>
      </c>
      <c r="EB37" t="s">
        <v>4</v>
      </c>
      <c r="EC37" t="s">
        <v>4</v>
      </c>
      <c r="EE37">
        <v>102577027</v>
      </c>
      <c r="EF37">
        <v>3</v>
      </c>
      <c r="EG37" t="s">
        <v>14</v>
      </c>
      <c r="EH37">
        <v>0</v>
      </c>
      <c r="EI37" t="s">
        <v>4</v>
      </c>
      <c r="EJ37">
        <v>2</v>
      </c>
      <c r="EK37">
        <v>108001</v>
      </c>
      <c r="EL37" t="s">
        <v>22</v>
      </c>
      <c r="EM37" t="s">
        <v>23</v>
      </c>
      <c r="EO37" t="s">
        <v>4</v>
      </c>
      <c r="EQ37">
        <v>131072</v>
      </c>
      <c r="ER37">
        <v>119.32</v>
      </c>
      <c r="ES37">
        <v>2.34</v>
      </c>
      <c r="ET37">
        <v>0</v>
      </c>
      <c r="EU37">
        <v>0</v>
      </c>
      <c r="EV37">
        <v>116.98</v>
      </c>
      <c r="EW37">
        <v>12.16</v>
      </c>
      <c r="EX37">
        <v>0</v>
      </c>
      <c r="EY37">
        <v>0</v>
      </c>
      <c r="FQ37">
        <v>0</v>
      </c>
      <c r="FR37">
        <f t="shared" si="52"/>
        <v>0</v>
      </c>
      <c r="FS37">
        <v>0</v>
      </c>
      <c r="FX37">
        <v>95</v>
      </c>
      <c r="FY37">
        <v>65</v>
      </c>
      <c r="GA37" t="s">
        <v>4</v>
      </c>
      <c r="GD37">
        <v>1</v>
      </c>
      <c r="GF37">
        <v>752469152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3"/>
        <v>0</v>
      </c>
      <c r="GM37">
        <f t="shared" si="54"/>
        <v>635.53</v>
      </c>
      <c r="GN37">
        <f t="shared" si="55"/>
        <v>0</v>
      </c>
      <c r="GO37">
        <f t="shared" si="56"/>
        <v>635.53</v>
      </c>
      <c r="GP37">
        <f t="shared" si="57"/>
        <v>0</v>
      </c>
      <c r="GR37">
        <v>0</v>
      </c>
      <c r="GS37">
        <v>3</v>
      </c>
      <c r="GT37">
        <v>0</v>
      </c>
      <c r="GU37" t="s">
        <v>4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4</v>
      </c>
      <c r="HF37" t="s">
        <v>4</v>
      </c>
      <c r="HM37" t="s">
        <v>4</v>
      </c>
      <c r="HN37" t="s">
        <v>4</v>
      </c>
      <c r="HO37" t="s">
        <v>4</v>
      </c>
      <c r="HP37" t="s">
        <v>4</v>
      </c>
      <c r="HQ37" t="s">
        <v>4</v>
      </c>
      <c r="IK37">
        <v>0</v>
      </c>
    </row>
    <row r="39" spans="1:255" x14ac:dyDescent="0.2">
      <c r="A39" s="3">
        <v>51</v>
      </c>
      <c r="B39" s="3">
        <f>B24</f>
        <v>1</v>
      </c>
      <c r="C39" s="3">
        <f>A24</f>
        <v>4</v>
      </c>
      <c r="D39" s="3">
        <f>ROW(A24)</f>
        <v>24</v>
      </c>
      <c r="E39" s="3"/>
      <c r="F39" s="3" t="str">
        <f>IF(F24&lt;&gt;"",F24,"")</f>
        <v>Новый раздел</v>
      </c>
      <c r="G39" s="3" t="str">
        <f>IF(G24&lt;&gt;"",G24,"")</f>
        <v>Монтажные работы</v>
      </c>
      <c r="H39" s="3">
        <v>0</v>
      </c>
      <c r="I39" s="3"/>
      <c r="J39" s="3"/>
      <c r="K39" s="3"/>
      <c r="L39" s="3"/>
      <c r="M39" s="3"/>
      <c r="N39" s="3"/>
      <c r="O39" s="3">
        <f t="shared" ref="O39:T39" si="61">ROUND(AB39,2)</f>
        <v>51.44</v>
      </c>
      <c r="P39" s="3">
        <f t="shared" si="61"/>
        <v>0.61</v>
      </c>
      <c r="Q39" s="3">
        <f t="shared" si="61"/>
        <v>38.58</v>
      </c>
      <c r="R39" s="3">
        <f t="shared" si="61"/>
        <v>3.79</v>
      </c>
      <c r="S39" s="3">
        <f t="shared" si="61"/>
        <v>12.25</v>
      </c>
      <c r="T39" s="3">
        <f t="shared" si="61"/>
        <v>0</v>
      </c>
      <c r="U39" s="3">
        <f>AH39</f>
        <v>1.2756000000000001</v>
      </c>
      <c r="V39" s="3">
        <f>AI39</f>
        <v>0.28000000000000003</v>
      </c>
      <c r="W39" s="3">
        <f>ROUND(AJ39,2)</f>
        <v>0</v>
      </c>
      <c r="X39" s="3">
        <f>ROUND(AK39,2)</f>
        <v>15.24</v>
      </c>
      <c r="Y39" s="3">
        <f>ROUND(AL39,2)</f>
        <v>10.42</v>
      </c>
      <c r="Z39" s="3"/>
      <c r="AA39" s="3"/>
      <c r="AB39" s="3">
        <f>ROUND(SUMIF(AA28:AA37,"=96870362",O28:O37),2)</f>
        <v>51.44</v>
      </c>
      <c r="AC39" s="3">
        <f>ROUND(SUMIF(AA28:AA37,"=96870362",P28:P37),2)</f>
        <v>0.61</v>
      </c>
      <c r="AD39" s="3">
        <f>ROUND(SUMIF(AA28:AA37,"=96870362",Q28:Q37),2)</f>
        <v>38.58</v>
      </c>
      <c r="AE39" s="3">
        <f>ROUND(SUMIF(AA28:AA37,"=96870362",R28:R37),2)</f>
        <v>3.79</v>
      </c>
      <c r="AF39" s="3">
        <f>ROUND(SUMIF(AA28:AA37,"=96870362",S28:S37),2)</f>
        <v>12.25</v>
      </c>
      <c r="AG39" s="3">
        <f>ROUND(SUMIF(AA28:AA37,"=96870362",T28:T37),2)</f>
        <v>0</v>
      </c>
      <c r="AH39" s="3">
        <f>SUMIF(AA28:AA37,"=96870362",U28:U37)</f>
        <v>1.2756000000000001</v>
      </c>
      <c r="AI39" s="3">
        <f>SUMIF(AA28:AA37,"=96870362",V28:V37)</f>
        <v>0.28000000000000003</v>
      </c>
      <c r="AJ39" s="3">
        <f>ROUND(SUMIF(AA28:AA37,"=96870362",W28:W37),2)</f>
        <v>0</v>
      </c>
      <c r="AK39" s="3">
        <f>ROUND(SUMIF(AA28:AA37,"=96870362",X28:X37),2)</f>
        <v>15.24</v>
      </c>
      <c r="AL39" s="3">
        <f>ROUND(SUMIF(AA28:AA37,"=96870362",Y28:Y37),2)</f>
        <v>10.42</v>
      </c>
      <c r="AM39" s="3"/>
      <c r="AN39" s="3"/>
      <c r="AO39" s="3">
        <f t="shared" ref="AO39:BD39" si="62">ROUND(BX39,2)</f>
        <v>0</v>
      </c>
      <c r="AP39" s="3">
        <f t="shared" si="62"/>
        <v>0</v>
      </c>
      <c r="AQ39" s="3">
        <f t="shared" si="62"/>
        <v>0</v>
      </c>
      <c r="AR39" s="3">
        <f t="shared" si="62"/>
        <v>77.099999999999994</v>
      </c>
      <c r="AS39" s="3">
        <f t="shared" si="62"/>
        <v>0</v>
      </c>
      <c r="AT39" s="3">
        <f t="shared" si="62"/>
        <v>77.099999999999994</v>
      </c>
      <c r="AU39" s="3">
        <f t="shared" si="62"/>
        <v>0</v>
      </c>
      <c r="AV39" s="3">
        <f t="shared" si="62"/>
        <v>0.61</v>
      </c>
      <c r="AW39" s="3">
        <f t="shared" si="62"/>
        <v>0.61</v>
      </c>
      <c r="AX39" s="3">
        <f t="shared" si="62"/>
        <v>0</v>
      </c>
      <c r="AY39" s="3">
        <f t="shared" si="62"/>
        <v>0.61</v>
      </c>
      <c r="AZ39" s="3">
        <f t="shared" si="62"/>
        <v>0</v>
      </c>
      <c r="BA39" s="3">
        <f t="shared" si="62"/>
        <v>0</v>
      </c>
      <c r="BB39" s="3">
        <f t="shared" si="62"/>
        <v>0</v>
      </c>
      <c r="BC39" s="3">
        <f t="shared" si="62"/>
        <v>0</v>
      </c>
      <c r="BD39" s="3">
        <f t="shared" si="62"/>
        <v>0</v>
      </c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>
        <f>ROUND(SUMIF(AA28:AA37,"=96870362",FQ28:FQ37),2)</f>
        <v>0</v>
      </c>
      <c r="BY39" s="3">
        <f>ROUND(SUMIF(AA28:AA37,"=96870362",FR28:FR37),2)</f>
        <v>0</v>
      </c>
      <c r="BZ39" s="3">
        <f>ROUND(SUMIF(AA28:AA37,"=96870362",GL28:GL37),2)</f>
        <v>0</v>
      </c>
      <c r="CA39" s="3">
        <f>ROUND(SUMIF(AA28:AA37,"=96870362",GM28:GM37),2)</f>
        <v>77.099999999999994</v>
      </c>
      <c r="CB39" s="3">
        <f>ROUND(SUMIF(AA28:AA37,"=96870362",GN28:GN37),2)</f>
        <v>0</v>
      </c>
      <c r="CC39" s="3">
        <f>ROUND(SUMIF(AA28:AA37,"=96870362",GO28:GO37),2)</f>
        <v>77.099999999999994</v>
      </c>
      <c r="CD39" s="3">
        <f>ROUND(SUMIF(AA28:AA37,"=96870362",GP28:GP37),2)</f>
        <v>0</v>
      </c>
      <c r="CE39" s="3">
        <f>AC39-BX39</f>
        <v>0.61</v>
      </c>
      <c r="CF39" s="3">
        <f>AC39-BY39</f>
        <v>0.61</v>
      </c>
      <c r="CG39" s="3">
        <f>BX39-BZ39</f>
        <v>0</v>
      </c>
      <c r="CH39" s="3">
        <f>AC39-BX39-BY39+BZ39</f>
        <v>0.61</v>
      </c>
      <c r="CI39" s="3">
        <f>BY39-BZ39</f>
        <v>0</v>
      </c>
      <c r="CJ39" s="3">
        <f>ROUND(SUMIF(AA28:AA37,"=96870362",GX28:GX37),2)</f>
        <v>0</v>
      </c>
      <c r="CK39" s="3">
        <f>ROUND(SUMIF(AA28:AA37,"=96870362",GY28:GY37),2)</f>
        <v>0</v>
      </c>
      <c r="CL39" s="3">
        <f>ROUND(SUMIF(AA28:AA37,"=96870362",GZ28:GZ37),2)</f>
        <v>0</v>
      </c>
      <c r="CM39" s="3">
        <f>ROUND(SUMIF(AA28:AA37,"=96870362",HD28:HD37),2)</f>
        <v>0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4">
        <f t="shared" ref="DG39:DL39" si="63">ROUND(DT39,2)</f>
        <v>765.6</v>
      </c>
      <c r="DH39" s="4">
        <f t="shared" si="63"/>
        <v>11.71</v>
      </c>
      <c r="DI39" s="4">
        <f t="shared" si="63"/>
        <v>330.61</v>
      </c>
      <c r="DJ39" s="4">
        <f t="shared" si="63"/>
        <v>130.97999999999999</v>
      </c>
      <c r="DK39" s="4">
        <f t="shared" si="63"/>
        <v>423.28</v>
      </c>
      <c r="DL39" s="4">
        <f t="shared" si="63"/>
        <v>0</v>
      </c>
      <c r="DM39" s="4">
        <f>DZ39</f>
        <v>1.2756000000000001</v>
      </c>
      <c r="DN39" s="4">
        <f>EA39</f>
        <v>0.28000000000000003</v>
      </c>
      <c r="DO39" s="4">
        <f>ROUND(EB39,2)</f>
        <v>0</v>
      </c>
      <c r="DP39" s="4">
        <f>ROUND(EC39,2)</f>
        <v>526.54</v>
      </c>
      <c r="DQ39" s="4">
        <f>ROUND(ED39,2)</f>
        <v>360.27</v>
      </c>
      <c r="DR39" s="4"/>
      <c r="DS39" s="4"/>
      <c r="DT39" s="4">
        <f>ROUND(SUMIF(AA28:AA37,"=96870360",O28:O37),2)</f>
        <v>765.6</v>
      </c>
      <c r="DU39" s="4">
        <f>ROUND(SUMIF(AA28:AA37,"=96870360",P28:P37),2)</f>
        <v>11.71</v>
      </c>
      <c r="DV39" s="4">
        <f>ROUND(SUMIF(AA28:AA37,"=96870360",Q28:Q37),2)</f>
        <v>330.61</v>
      </c>
      <c r="DW39" s="4">
        <f>ROUND(SUMIF(AA28:AA37,"=96870360",R28:R37),2)</f>
        <v>130.97999999999999</v>
      </c>
      <c r="DX39" s="4">
        <f>ROUND(SUMIF(AA28:AA37,"=96870360",S28:S37),2)</f>
        <v>423.28</v>
      </c>
      <c r="DY39" s="4">
        <f>ROUND(SUMIF(AA28:AA37,"=96870360",T28:T37),2)</f>
        <v>0</v>
      </c>
      <c r="DZ39" s="4">
        <f>SUMIF(AA28:AA37,"=96870360",U28:U37)</f>
        <v>1.2756000000000001</v>
      </c>
      <c r="EA39" s="4">
        <f>SUMIF(AA28:AA37,"=96870360",V28:V37)</f>
        <v>0.28000000000000003</v>
      </c>
      <c r="EB39" s="4">
        <f>ROUND(SUMIF(AA28:AA37,"=96870360",W28:W37),2)</f>
        <v>0</v>
      </c>
      <c r="EC39" s="4">
        <f>ROUND(SUMIF(AA28:AA37,"=96870360",X28:X37),2)</f>
        <v>526.54</v>
      </c>
      <c r="ED39" s="4">
        <f>ROUND(SUMIF(AA28:AA37,"=96870360",Y28:Y37),2)</f>
        <v>360.27</v>
      </c>
      <c r="EE39" s="4"/>
      <c r="EF39" s="4"/>
      <c r="EG39" s="4">
        <f t="shared" ref="EG39:EV39" si="64">ROUND(FP39,2)</f>
        <v>0</v>
      </c>
      <c r="EH39" s="4">
        <f t="shared" si="64"/>
        <v>0</v>
      </c>
      <c r="EI39" s="4">
        <f t="shared" si="64"/>
        <v>0</v>
      </c>
      <c r="EJ39" s="4">
        <f t="shared" si="64"/>
        <v>1652.41</v>
      </c>
      <c r="EK39" s="4">
        <f t="shared" si="64"/>
        <v>0</v>
      </c>
      <c r="EL39" s="4">
        <f t="shared" si="64"/>
        <v>1652.41</v>
      </c>
      <c r="EM39" s="4">
        <f t="shared" si="64"/>
        <v>0</v>
      </c>
      <c r="EN39" s="4">
        <f t="shared" si="64"/>
        <v>11.71</v>
      </c>
      <c r="EO39" s="4">
        <f t="shared" si="64"/>
        <v>11.71</v>
      </c>
      <c r="EP39" s="4">
        <f t="shared" si="64"/>
        <v>0</v>
      </c>
      <c r="EQ39" s="4">
        <f t="shared" si="64"/>
        <v>11.71</v>
      </c>
      <c r="ER39" s="4">
        <f t="shared" si="64"/>
        <v>0</v>
      </c>
      <c r="ES39" s="4">
        <f t="shared" si="64"/>
        <v>0</v>
      </c>
      <c r="ET39" s="4">
        <f t="shared" si="64"/>
        <v>0</v>
      </c>
      <c r="EU39" s="4">
        <f t="shared" si="64"/>
        <v>0</v>
      </c>
      <c r="EV39" s="4">
        <f t="shared" si="64"/>
        <v>0</v>
      </c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>
        <f>ROUND(SUMIF(AA28:AA37,"=96870360",FQ28:FQ37),2)</f>
        <v>0</v>
      </c>
      <c r="FQ39" s="4">
        <f>ROUND(SUMIF(AA28:AA37,"=96870360",FR28:FR37),2)</f>
        <v>0</v>
      </c>
      <c r="FR39" s="4">
        <f>ROUND(SUMIF(AA28:AA37,"=96870360",GL28:GL37),2)</f>
        <v>0</v>
      </c>
      <c r="FS39" s="4">
        <f>ROUND(SUMIF(AA28:AA37,"=96870360",GM28:GM37),2)</f>
        <v>1652.41</v>
      </c>
      <c r="FT39" s="4">
        <f>ROUND(SUMIF(AA28:AA37,"=96870360",GN28:GN37),2)</f>
        <v>0</v>
      </c>
      <c r="FU39" s="4">
        <f>ROUND(SUMIF(AA28:AA37,"=96870360",GO28:GO37),2)</f>
        <v>1652.41</v>
      </c>
      <c r="FV39" s="4">
        <f>ROUND(SUMIF(AA28:AA37,"=96870360",GP28:GP37),2)</f>
        <v>0</v>
      </c>
      <c r="FW39" s="4">
        <f>DU39-FP39</f>
        <v>11.71</v>
      </c>
      <c r="FX39" s="4">
        <f>DU39-FQ39</f>
        <v>11.71</v>
      </c>
      <c r="FY39" s="4">
        <f>FP39-FR39</f>
        <v>0</v>
      </c>
      <c r="FZ39" s="4">
        <f>DU39-FP39-FQ39+FR39</f>
        <v>11.71</v>
      </c>
      <c r="GA39" s="4">
        <f>FQ39-FR39</f>
        <v>0</v>
      </c>
      <c r="GB39" s="4">
        <f>ROUND(SUMIF(AA28:AA37,"=96870360",GX28:GX37),2)</f>
        <v>0</v>
      </c>
      <c r="GC39" s="4">
        <f>ROUND(SUMIF(AA28:AA37,"=96870360",GY28:GY37),2)</f>
        <v>0</v>
      </c>
      <c r="GD39" s="4">
        <f>ROUND(SUMIF(AA28:AA37,"=96870360",GZ28:GZ37),2)</f>
        <v>0</v>
      </c>
      <c r="GE39" s="4">
        <f>ROUND(SUMIF(AA28:AA37,"=96870360",HD28:HD37),2)</f>
        <v>0</v>
      </c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201</v>
      </c>
      <c r="F41" s="5">
        <f>ROUND(Source!O39,O41)</f>
        <v>51.44</v>
      </c>
      <c r="G41" s="5" t="s">
        <v>40</v>
      </c>
      <c r="H41" s="5" t="s">
        <v>41</v>
      </c>
      <c r="I41" s="5"/>
      <c r="J41" s="5"/>
      <c r="K41" s="5">
        <v>201</v>
      </c>
      <c r="L41" s="5">
        <v>1</v>
      </c>
      <c r="M41" s="5">
        <v>3</v>
      </c>
      <c r="N41" s="5" t="s">
        <v>4</v>
      </c>
      <c r="O41" s="5">
        <v>2</v>
      </c>
      <c r="P41" s="5">
        <f>ROUND(Source!DG39,O41)</f>
        <v>765.6</v>
      </c>
      <c r="Q41" s="5"/>
      <c r="R41" s="5"/>
      <c r="S41" s="5"/>
      <c r="T41" s="5"/>
      <c r="U41" s="5"/>
      <c r="V41" s="5"/>
      <c r="W41" s="5">
        <v>51.44</v>
      </c>
      <c r="X41" s="5">
        <v>1</v>
      </c>
      <c r="Y41" s="5">
        <v>51.44</v>
      </c>
      <c r="Z41" s="5">
        <v>765.6</v>
      </c>
      <c r="AA41" s="5">
        <v>1</v>
      </c>
      <c r="AB41" s="5">
        <v>765.6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202</v>
      </c>
      <c r="F42" s="5">
        <f>ROUND(Source!P39,O42)</f>
        <v>0.61</v>
      </c>
      <c r="G42" s="5" t="s">
        <v>42</v>
      </c>
      <c r="H42" s="5" t="s">
        <v>43</v>
      </c>
      <c r="I42" s="5"/>
      <c r="J42" s="5"/>
      <c r="K42" s="5">
        <v>202</v>
      </c>
      <c r="L42" s="5">
        <v>2</v>
      </c>
      <c r="M42" s="5">
        <v>3</v>
      </c>
      <c r="N42" s="5" t="s">
        <v>4</v>
      </c>
      <c r="O42" s="5">
        <v>2</v>
      </c>
      <c r="P42" s="5">
        <f>ROUND(Source!DH39,O42)</f>
        <v>11.71</v>
      </c>
      <c r="Q42" s="5"/>
      <c r="R42" s="5"/>
      <c r="S42" s="5"/>
      <c r="T42" s="5"/>
      <c r="U42" s="5"/>
      <c r="V42" s="5"/>
      <c r="W42" s="5">
        <v>0.61</v>
      </c>
      <c r="X42" s="5">
        <v>1</v>
      </c>
      <c r="Y42" s="5">
        <v>0.61</v>
      </c>
      <c r="Z42" s="5">
        <v>11.71</v>
      </c>
      <c r="AA42" s="5">
        <v>1</v>
      </c>
      <c r="AB42" s="5">
        <v>11.71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222</v>
      </c>
      <c r="F43" s="5">
        <f>ROUND(Source!AO39,O43)</f>
        <v>0</v>
      </c>
      <c r="G43" s="5" t="s">
        <v>44</v>
      </c>
      <c r="H43" s="5" t="s">
        <v>45</v>
      </c>
      <c r="I43" s="5"/>
      <c r="J43" s="5"/>
      <c r="K43" s="5">
        <v>222</v>
      </c>
      <c r="L43" s="5">
        <v>3</v>
      </c>
      <c r="M43" s="5">
        <v>3</v>
      </c>
      <c r="N43" s="5" t="s">
        <v>4</v>
      </c>
      <c r="O43" s="5">
        <v>2</v>
      </c>
      <c r="P43" s="5">
        <f>ROUND(Source!EG39,O43)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225</v>
      </c>
      <c r="F44" s="5">
        <f>ROUND(Source!AV39,O44)</f>
        <v>0.61</v>
      </c>
      <c r="G44" s="5" t="s">
        <v>46</v>
      </c>
      <c r="H44" s="5" t="s">
        <v>47</v>
      </c>
      <c r="I44" s="5"/>
      <c r="J44" s="5"/>
      <c r="K44" s="5">
        <v>225</v>
      </c>
      <c r="L44" s="5">
        <v>4</v>
      </c>
      <c r="M44" s="5">
        <v>3</v>
      </c>
      <c r="N44" s="5" t="s">
        <v>4</v>
      </c>
      <c r="O44" s="5">
        <v>2</v>
      </c>
      <c r="P44" s="5">
        <f>ROUND(Source!EN39,O44)</f>
        <v>11.71</v>
      </c>
      <c r="Q44" s="5"/>
      <c r="R44" s="5"/>
      <c r="S44" s="5"/>
      <c r="T44" s="5"/>
      <c r="U44" s="5"/>
      <c r="V44" s="5"/>
      <c r="W44" s="5">
        <v>0.61</v>
      </c>
      <c r="X44" s="5">
        <v>1</v>
      </c>
      <c r="Y44" s="5">
        <v>0.61</v>
      </c>
      <c r="Z44" s="5">
        <v>11.71</v>
      </c>
      <c r="AA44" s="5">
        <v>1</v>
      </c>
      <c r="AB44" s="5">
        <v>11.71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226</v>
      </c>
      <c r="F45" s="5">
        <f>ROUND(Source!AW39,O45)</f>
        <v>0.61</v>
      </c>
      <c r="G45" s="5" t="s">
        <v>48</v>
      </c>
      <c r="H45" s="5" t="s">
        <v>49</v>
      </c>
      <c r="I45" s="5"/>
      <c r="J45" s="5"/>
      <c r="K45" s="5">
        <v>226</v>
      </c>
      <c r="L45" s="5">
        <v>5</v>
      </c>
      <c r="M45" s="5">
        <v>3</v>
      </c>
      <c r="N45" s="5" t="s">
        <v>4</v>
      </c>
      <c r="O45" s="5">
        <v>2</v>
      </c>
      <c r="P45" s="5">
        <f>ROUND(Source!EO39,O45)</f>
        <v>11.71</v>
      </c>
      <c r="Q45" s="5"/>
      <c r="R45" s="5"/>
      <c r="S45" s="5"/>
      <c r="T45" s="5"/>
      <c r="U45" s="5"/>
      <c r="V45" s="5"/>
      <c r="W45" s="5">
        <v>0.61</v>
      </c>
      <c r="X45" s="5">
        <v>1</v>
      </c>
      <c r="Y45" s="5">
        <v>0.61</v>
      </c>
      <c r="Z45" s="5">
        <v>11.71</v>
      </c>
      <c r="AA45" s="5">
        <v>1</v>
      </c>
      <c r="AB45" s="5">
        <v>11.71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227</v>
      </c>
      <c r="F46" s="5">
        <f>ROUND(Source!AX39,O46)</f>
        <v>0</v>
      </c>
      <c r="G46" s="5" t="s">
        <v>50</v>
      </c>
      <c r="H46" s="5" t="s">
        <v>51</v>
      </c>
      <c r="I46" s="5"/>
      <c r="J46" s="5"/>
      <c r="K46" s="5">
        <v>227</v>
      </c>
      <c r="L46" s="5">
        <v>6</v>
      </c>
      <c r="M46" s="5">
        <v>3</v>
      </c>
      <c r="N46" s="5" t="s">
        <v>4</v>
      </c>
      <c r="O46" s="5">
        <v>2</v>
      </c>
      <c r="P46" s="5">
        <f>ROUND(Source!EP39,O46)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228</v>
      </c>
      <c r="F47" s="5">
        <f>ROUND(Source!AY39,O47)</f>
        <v>0.61</v>
      </c>
      <c r="G47" s="5" t="s">
        <v>52</v>
      </c>
      <c r="H47" s="5" t="s">
        <v>53</v>
      </c>
      <c r="I47" s="5"/>
      <c r="J47" s="5"/>
      <c r="K47" s="5">
        <v>228</v>
      </c>
      <c r="L47" s="5">
        <v>7</v>
      </c>
      <c r="M47" s="5">
        <v>3</v>
      </c>
      <c r="N47" s="5" t="s">
        <v>4</v>
      </c>
      <c r="O47" s="5">
        <v>2</v>
      </c>
      <c r="P47" s="5">
        <f>ROUND(Source!EQ39,O47)</f>
        <v>11.71</v>
      </c>
      <c r="Q47" s="5"/>
      <c r="R47" s="5"/>
      <c r="S47" s="5"/>
      <c r="T47" s="5"/>
      <c r="U47" s="5"/>
      <c r="V47" s="5"/>
      <c r="W47" s="5">
        <v>0.61</v>
      </c>
      <c r="X47" s="5">
        <v>1</v>
      </c>
      <c r="Y47" s="5">
        <v>0.61</v>
      </c>
      <c r="Z47" s="5">
        <v>11.71</v>
      </c>
      <c r="AA47" s="5">
        <v>1</v>
      </c>
      <c r="AB47" s="5">
        <v>11.71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216</v>
      </c>
      <c r="F48" s="5">
        <f>ROUND(Source!AP39,O48)</f>
        <v>0</v>
      </c>
      <c r="G48" s="5" t="s">
        <v>54</v>
      </c>
      <c r="H48" s="5" t="s">
        <v>55</v>
      </c>
      <c r="I48" s="5"/>
      <c r="J48" s="5"/>
      <c r="K48" s="5">
        <v>216</v>
      </c>
      <c r="L48" s="5">
        <v>8</v>
      </c>
      <c r="M48" s="5">
        <v>3</v>
      </c>
      <c r="N48" s="5" t="s">
        <v>4</v>
      </c>
      <c r="O48" s="5">
        <v>2</v>
      </c>
      <c r="P48" s="5">
        <f>ROUND(Source!EH39,O48)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223</v>
      </c>
      <c r="F49" s="5">
        <f>ROUND(Source!AQ39,O49)</f>
        <v>0</v>
      </c>
      <c r="G49" s="5" t="s">
        <v>56</v>
      </c>
      <c r="H49" s="5" t="s">
        <v>57</v>
      </c>
      <c r="I49" s="5"/>
      <c r="J49" s="5"/>
      <c r="K49" s="5">
        <v>223</v>
      </c>
      <c r="L49" s="5">
        <v>9</v>
      </c>
      <c r="M49" s="5">
        <v>3</v>
      </c>
      <c r="N49" s="5" t="s">
        <v>4</v>
      </c>
      <c r="O49" s="5">
        <v>2</v>
      </c>
      <c r="P49" s="5">
        <f>ROUND(Source!EI39,O49)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229</v>
      </c>
      <c r="F50" s="5">
        <f>ROUND(Source!AZ39,O50)</f>
        <v>0</v>
      </c>
      <c r="G50" s="5" t="s">
        <v>58</v>
      </c>
      <c r="H50" s="5" t="s">
        <v>59</v>
      </c>
      <c r="I50" s="5"/>
      <c r="J50" s="5"/>
      <c r="K50" s="5">
        <v>229</v>
      </c>
      <c r="L50" s="5">
        <v>10</v>
      </c>
      <c r="M50" s="5">
        <v>3</v>
      </c>
      <c r="N50" s="5" t="s">
        <v>4</v>
      </c>
      <c r="O50" s="5">
        <v>2</v>
      </c>
      <c r="P50" s="5">
        <f>ROUND(Source!ER39,O50)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203</v>
      </c>
      <c r="F51" s="5">
        <f>ROUND(Source!Q39,O51)</f>
        <v>38.58</v>
      </c>
      <c r="G51" s="5" t="s">
        <v>60</v>
      </c>
      <c r="H51" s="5" t="s">
        <v>61</v>
      </c>
      <c r="I51" s="5"/>
      <c r="J51" s="5"/>
      <c r="K51" s="5">
        <v>203</v>
      </c>
      <c r="L51" s="5">
        <v>11</v>
      </c>
      <c r="M51" s="5">
        <v>3</v>
      </c>
      <c r="N51" s="5" t="s">
        <v>4</v>
      </c>
      <c r="O51" s="5">
        <v>2</v>
      </c>
      <c r="P51" s="5">
        <f>ROUND(Source!DI39,O51)</f>
        <v>330.61</v>
      </c>
      <c r="Q51" s="5"/>
      <c r="R51" s="5"/>
      <c r="S51" s="5"/>
      <c r="T51" s="5"/>
      <c r="U51" s="5"/>
      <c r="V51" s="5"/>
      <c r="W51" s="5">
        <v>38.58</v>
      </c>
      <c r="X51" s="5">
        <v>1</v>
      </c>
      <c r="Y51" s="5">
        <v>38.58</v>
      </c>
      <c r="Z51" s="5">
        <v>330.61</v>
      </c>
      <c r="AA51" s="5">
        <v>1</v>
      </c>
      <c r="AB51" s="5">
        <v>330.61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231</v>
      </c>
      <c r="F52" s="5">
        <f>ROUND(Source!BB39,O52)</f>
        <v>0</v>
      </c>
      <c r="G52" s="5" t="s">
        <v>62</v>
      </c>
      <c r="H52" s="5" t="s">
        <v>63</v>
      </c>
      <c r="I52" s="5"/>
      <c r="J52" s="5"/>
      <c r="K52" s="5">
        <v>231</v>
      </c>
      <c r="L52" s="5">
        <v>12</v>
      </c>
      <c r="M52" s="5">
        <v>3</v>
      </c>
      <c r="N52" s="5" t="s">
        <v>4</v>
      </c>
      <c r="O52" s="5">
        <v>2</v>
      </c>
      <c r="P52" s="5">
        <f>ROUND(Source!ET39,O52)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204</v>
      </c>
      <c r="F53" s="5">
        <f>ROUND(Source!R39,O53)</f>
        <v>3.79</v>
      </c>
      <c r="G53" s="5" t="s">
        <v>64</v>
      </c>
      <c r="H53" s="5" t="s">
        <v>65</v>
      </c>
      <c r="I53" s="5"/>
      <c r="J53" s="5"/>
      <c r="K53" s="5">
        <v>204</v>
      </c>
      <c r="L53" s="5">
        <v>13</v>
      </c>
      <c r="M53" s="5">
        <v>3</v>
      </c>
      <c r="N53" s="5" t="s">
        <v>4</v>
      </c>
      <c r="O53" s="5">
        <v>2</v>
      </c>
      <c r="P53" s="5">
        <f>ROUND(Source!DJ39,O53)</f>
        <v>130.97999999999999</v>
      </c>
      <c r="Q53" s="5"/>
      <c r="R53" s="5"/>
      <c r="S53" s="5"/>
      <c r="T53" s="5"/>
      <c r="U53" s="5"/>
      <c r="V53" s="5"/>
      <c r="W53" s="5">
        <v>3.79</v>
      </c>
      <c r="X53" s="5">
        <v>1</v>
      </c>
      <c r="Y53" s="5">
        <v>3.79</v>
      </c>
      <c r="Z53" s="5">
        <v>130.97999999999999</v>
      </c>
      <c r="AA53" s="5">
        <v>1</v>
      </c>
      <c r="AB53" s="5">
        <v>130.97999999999999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205</v>
      </c>
      <c r="F54" s="5">
        <f>ROUND(Source!S39,O54)</f>
        <v>12.25</v>
      </c>
      <c r="G54" s="5" t="s">
        <v>66</v>
      </c>
      <c r="H54" s="5" t="s">
        <v>67</v>
      </c>
      <c r="I54" s="5"/>
      <c r="J54" s="5"/>
      <c r="K54" s="5">
        <v>205</v>
      </c>
      <c r="L54" s="5">
        <v>14</v>
      </c>
      <c r="M54" s="5">
        <v>3</v>
      </c>
      <c r="N54" s="5" t="s">
        <v>4</v>
      </c>
      <c r="O54" s="5">
        <v>2</v>
      </c>
      <c r="P54" s="5">
        <f>ROUND(Source!DK39,O54)</f>
        <v>423.28</v>
      </c>
      <c r="Q54" s="5"/>
      <c r="R54" s="5"/>
      <c r="S54" s="5"/>
      <c r="T54" s="5"/>
      <c r="U54" s="5"/>
      <c r="V54" s="5"/>
      <c r="W54" s="5">
        <v>12.25</v>
      </c>
      <c r="X54" s="5">
        <v>1</v>
      </c>
      <c r="Y54" s="5">
        <v>12.25</v>
      </c>
      <c r="Z54" s="5">
        <v>423.28</v>
      </c>
      <c r="AA54" s="5">
        <v>1</v>
      </c>
      <c r="AB54" s="5">
        <v>423.28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232</v>
      </c>
      <c r="F55" s="5">
        <f>ROUND(Source!BC39,O55)</f>
        <v>0</v>
      </c>
      <c r="G55" s="5" t="s">
        <v>68</v>
      </c>
      <c r="H55" s="5" t="s">
        <v>69</v>
      </c>
      <c r="I55" s="5"/>
      <c r="J55" s="5"/>
      <c r="K55" s="5">
        <v>232</v>
      </c>
      <c r="L55" s="5">
        <v>15</v>
      </c>
      <c r="M55" s="5">
        <v>3</v>
      </c>
      <c r="N55" s="5" t="s">
        <v>4</v>
      </c>
      <c r="O55" s="5">
        <v>2</v>
      </c>
      <c r="P55" s="5">
        <f>ROUND(Source!EU39,O55)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214</v>
      </c>
      <c r="F56" s="5">
        <f>ROUND(Source!AS39,O56)</f>
        <v>0</v>
      </c>
      <c r="G56" s="5" t="s">
        <v>70</v>
      </c>
      <c r="H56" s="5" t="s">
        <v>71</v>
      </c>
      <c r="I56" s="5"/>
      <c r="J56" s="5"/>
      <c r="K56" s="5">
        <v>214</v>
      </c>
      <c r="L56" s="5">
        <v>16</v>
      </c>
      <c r="M56" s="5">
        <v>3</v>
      </c>
      <c r="N56" s="5" t="s">
        <v>4</v>
      </c>
      <c r="O56" s="5">
        <v>2</v>
      </c>
      <c r="P56" s="5">
        <f>ROUND(Source!EK39,O56)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215</v>
      </c>
      <c r="F57" s="5">
        <f>ROUND(Source!AT39,O57)</f>
        <v>77.099999999999994</v>
      </c>
      <c r="G57" s="5" t="s">
        <v>72</v>
      </c>
      <c r="H57" s="5" t="s">
        <v>73</v>
      </c>
      <c r="I57" s="5"/>
      <c r="J57" s="5"/>
      <c r="K57" s="5">
        <v>215</v>
      </c>
      <c r="L57" s="5">
        <v>17</v>
      </c>
      <c r="M57" s="5">
        <v>3</v>
      </c>
      <c r="N57" s="5" t="s">
        <v>4</v>
      </c>
      <c r="O57" s="5">
        <v>2</v>
      </c>
      <c r="P57" s="5">
        <f>ROUND(Source!EL39,O57)</f>
        <v>1652.41</v>
      </c>
      <c r="Q57" s="5"/>
      <c r="R57" s="5"/>
      <c r="S57" s="5"/>
      <c r="T57" s="5"/>
      <c r="U57" s="5"/>
      <c r="V57" s="5"/>
      <c r="W57" s="5">
        <v>77.099999999999994</v>
      </c>
      <c r="X57" s="5">
        <v>1</v>
      </c>
      <c r="Y57" s="5">
        <v>77.099999999999994</v>
      </c>
      <c r="Z57" s="5">
        <v>1652.41</v>
      </c>
      <c r="AA57" s="5">
        <v>1</v>
      </c>
      <c r="AB57" s="5">
        <v>1652.41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217</v>
      </c>
      <c r="F58" s="5">
        <f>ROUND(Source!AU39,O58)</f>
        <v>0</v>
      </c>
      <c r="G58" s="5" t="s">
        <v>74</v>
      </c>
      <c r="H58" s="5" t="s">
        <v>75</v>
      </c>
      <c r="I58" s="5"/>
      <c r="J58" s="5"/>
      <c r="K58" s="5">
        <v>217</v>
      </c>
      <c r="L58" s="5">
        <v>18</v>
      </c>
      <c r="M58" s="5">
        <v>3</v>
      </c>
      <c r="N58" s="5" t="s">
        <v>4</v>
      </c>
      <c r="O58" s="5">
        <v>2</v>
      </c>
      <c r="P58" s="5">
        <f>ROUND(Source!EM39,O58)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230</v>
      </c>
      <c r="F59" s="5">
        <f>ROUND(Source!BA39,O59)</f>
        <v>0</v>
      </c>
      <c r="G59" s="5" t="s">
        <v>76</v>
      </c>
      <c r="H59" s="5" t="s">
        <v>77</v>
      </c>
      <c r="I59" s="5"/>
      <c r="J59" s="5"/>
      <c r="K59" s="5">
        <v>230</v>
      </c>
      <c r="L59" s="5">
        <v>19</v>
      </c>
      <c r="M59" s="5">
        <v>3</v>
      </c>
      <c r="N59" s="5" t="s">
        <v>4</v>
      </c>
      <c r="O59" s="5">
        <v>2</v>
      </c>
      <c r="P59" s="5">
        <f>ROUND(Source!ES39,O59)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206</v>
      </c>
      <c r="F60" s="5">
        <f>ROUND(Source!T39,O60)</f>
        <v>0</v>
      </c>
      <c r="G60" s="5" t="s">
        <v>78</v>
      </c>
      <c r="H60" s="5" t="s">
        <v>79</v>
      </c>
      <c r="I60" s="5"/>
      <c r="J60" s="5"/>
      <c r="K60" s="5">
        <v>206</v>
      </c>
      <c r="L60" s="5">
        <v>20</v>
      </c>
      <c r="M60" s="5">
        <v>3</v>
      </c>
      <c r="N60" s="5" t="s">
        <v>4</v>
      </c>
      <c r="O60" s="5">
        <v>2</v>
      </c>
      <c r="P60" s="5">
        <f>ROUND(Source!DL39,O60)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207</v>
      </c>
      <c r="F61" s="5">
        <f>Source!U39</f>
        <v>1.2756000000000001</v>
      </c>
      <c r="G61" s="5" t="s">
        <v>80</v>
      </c>
      <c r="H61" s="5" t="s">
        <v>81</v>
      </c>
      <c r="I61" s="5"/>
      <c r="J61" s="5"/>
      <c r="K61" s="5">
        <v>207</v>
      </c>
      <c r="L61" s="5">
        <v>21</v>
      </c>
      <c r="M61" s="5">
        <v>3</v>
      </c>
      <c r="N61" s="5" t="s">
        <v>4</v>
      </c>
      <c r="O61" s="5">
        <v>-1</v>
      </c>
      <c r="P61" s="5">
        <f>Source!DM39</f>
        <v>1.2756000000000001</v>
      </c>
      <c r="Q61" s="5"/>
      <c r="R61" s="5"/>
      <c r="S61" s="5"/>
      <c r="T61" s="5"/>
      <c r="U61" s="5"/>
      <c r="V61" s="5"/>
      <c r="W61" s="5">
        <v>1.2756000000000001</v>
      </c>
      <c r="X61" s="5">
        <v>1</v>
      </c>
      <c r="Y61" s="5">
        <v>1.2756000000000001</v>
      </c>
      <c r="Z61" s="5">
        <v>1.2756000000000001</v>
      </c>
      <c r="AA61" s="5">
        <v>1</v>
      </c>
      <c r="AB61" s="5">
        <v>1.2756000000000001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208</v>
      </c>
      <c r="F62" s="5">
        <f>Source!V39</f>
        <v>0.28000000000000003</v>
      </c>
      <c r="G62" s="5" t="s">
        <v>82</v>
      </c>
      <c r="H62" s="5" t="s">
        <v>83</v>
      </c>
      <c r="I62" s="5"/>
      <c r="J62" s="5"/>
      <c r="K62" s="5">
        <v>208</v>
      </c>
      <c r="L62" s="5">
        <v>22</v>
      </c>
      <c r="M62" s="5">
        <v>3</v>
      </c>
      <c r="N62" s="5" t="s">
        <v>4</v>
      </c>
      <c r="O62" s="5">
        <v>-1</v>
      </c>
      <c r="P62" s="5">
        <f>Source!DN39</f>
        <v>0.28000000000000003</v>
      </c>
      <c r="Q62" s="5"/>
      <c r="R62" s="5"/>
      <c r="S62" s="5"/>
      <c r="T62" s="5"/>
      <c r="U62" s="5"/>
      <c r="V62" s="5"/>
      <c r="W62" s="5">
        <v>0.28000000000000003</v>
      </c>
      <c r="X62" s="5">
        <v>1</v>
      </c>
      <c r="Y62" s="5">
        <v>0.28000000000000003</v>
      </c>
      <c r="Z62" s="5">
        <v>0.28000000000000003</v>
      </c>
      <c r="AA62" s="5">
        <v>1</v>
      </c>
      <c r="AB62" s="5">
        <v>0.28000000000000003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209</v>
      </c>
      <c r="F63" s="5">
        <f>ROUND(Source!W39,O63)</f>
        <v>0</v>
      </c>
      <c r="G63" s="5" t="s">
        <v>84</v>
      </c>
      <c r="H63" s="5" t="s">
        <v>85</v>
      </c>
      <c r="I63" s="5"/>
      <c r="J63" s="5"/>
      <c r="K63" s="5">
        <v>209</v>
      </c>
      <c r="L63" s="5">
        <v>23</v>
      </c>
      <c r="M63" s="5">
        <v>3</v>
      </c>
      <c r="N63" s="5" t="s">
        <v>4</v>
      </c>
      <c r="O63" s="5">
        <v>2</v>
      </c>
      <c r="P63" s="5">
        <f>ROUND(Source!DO39,O63)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233</v>
      </c>
      <c r="F64" s="5">
        <f>ROUND(Source!BD39,O64)</f>
        <v>0</v>
      </c>
      <c r="G64" s="5" t="s">
        <v>86</v>
      </c>
      <c r="H64" s="5" t="s">
        <v>87</v>
      </c>
      <c r="I64" s="5"/>
      <c r="J64" s="5"/>
      <c r="K64" s="5">
        <v>233</v>
      </c>
      <c r="L64" s="5">
        <v>24</v>
      </c>
      <c r="M64" s="5">
        <v>3</v>
      </c>
      <c r="N64" s="5" t="s">
        <v>4</v>
      </c>
      <c r="O64" s="5">
        <v>2</v>
      </c>
      <c r="P64" s="5">
        <f>ROUND(Source!EV39,O64)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210</v>
      </c>
      <c r="F65" s="5">
        <f>ROUND(Source!X39,O65)</f>
        <v>15.24</v>
      </c>
      <c r="G65" s="5" t="s">
        <v>88</v>
      </c>
      <c r="H65" s="5" t="s">
        <v>89</v>
      </c>
      <c r="I65" s="5"/>
      <c r="J65" s="5"/>
      <c r="K65" s="5">
        <v>210</v>
      </c>
      <c r="L65" s="5">
        <v>25</v>
      </c>
      <c r="M65" s="5">
        <v>3</v>
      </c>
      <c r="N65" s="5" t="s">
        <v>4</v>
      </c>
      <c r="O65" s="5">
        <v>2</v>
      </c>
      <c r="P65" s="5">
        <f>ROUND(Source!DP39,O65)</f>
        <v>526.54</v>
      </c>
      <c r="Q65" s="5"/>
      <c r="R65" s="5"/>
      <c r="S65" s="5"/>
      <c r="T65" s="5"/>
      <c r="U65" s="5"/>
      <c r="V65" s="5"/>
      <c r="W65" s="5">
        <v>15.24</v>
      </c>
      <c r="X65" s="5">
        <v>1</v>
      </c>
      <c r="Y65" s="5">
        <v>15.24</v>
      </c>
      <c r="Z65" s="5">
        <v>526.54</v>
      </c>
      <c r="AA65" s="5">
        <v>1</v>
      </c>
      <c r="AB65" s="5">
        <v>526.54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211</v>
      </c>
      <c r="F66" s="5">
        <f>ROUND(Source!Y39,O66)</f>
        <v>10.42</v>
      </c>
      <c r="G66" s="5" t="s">
        <v>90</v>
      </c>
      <c r="H66" s="5" t="s">
        <v>91</v>
      </c>
      <c r="I66" s="5"/>
      <c r="J66" s="5"/>
      <c r="K66" s="5">
        <v>211</v>
      </c>
      <c r="L66" s="5">
        <v>26</v>
      </c>
      <c r="M66" s="5">
        <v>3</v>
      </c>
      <c r="N66" s="5" t="s">
        <v>4</v>
      </c>
      <c r="O66" s="5">
        <v>2</v>
      </c>
      <c r="P66" s="5">
        <f>ROUND(Source!DQ39,O66)</f>
        <v>360.27</v>
      </c>
      <c r="Q66" s="5"/>
      <c r="R66" s="5"/>
      <c r="S66" s="5"/>
      <c r="T66" s="5"/>
      <c r="U66" s="5"/>
      <c r="V66" s="5"/>
      <c r="W66" s="5">
        <v>10.42</v>
      </c>
      <c r="X66" s="5">
        <v>1</v>
      </c>
      <c r="Y66" s="5">
        <v>10.42</v>
      </c>
      <c r="Z66" s="5">
        <v>360.27</v>
      </c>
      <c r="AA66" s="5">
        <v>1</v>
      </c>
      <c r="AB66" s="5">
        <v>360.27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224</v>
      </c>
      <c r="F67" s="5">
        <f>ROUND(Source!AR39,O67)</f>
        <v>77.099999999999994</v>
      </c>
      <c r="G67" s="5" t="s">
        <v>92</v>
      </c>
      <c r="H67" s="5" t="s">
        <v>93</v>
      </c>
      <c r="I67" s="5"/>
      <c r="J67" s="5"/>
      <c r="K67" s="5">
        <v>224</v>
      </c>
      <c r="L67" s="5">
        <v>27</v>
      </c>
      <c r="M67" s="5">
        <v>3</v>
      </c>
      <c r="N67" s="5" t="s">
        <v>4</v>
      </c>
      <c r="O67" s="5">
        <v>2</v>
      </c>
      <c r="P67" s="5">
        <f>ROUND(Source!EJ39,O67)</f>
        <v>1652.41</v>
      </c>
      <c r="Q67" s="5"/>
      <c r="R67" s="5"/>
      <c r="S67" s="5"/>
      <c r="T67" s="5"/>
      <c r="U67" s="5"/>
      <c r="V67" s="5"/>
      <c r="W67" s="5">
        <v>77.099999999999994</v>
      </c>
      <c r="X67" s="5">
        <v>1</v>
      </c>
      <c r="Y67" s="5">
        <v>77.099999999999994</v>
      </c>
      <c r="Z67" s="5">
        <v>1652.41</v>
      </c>
      <c r="AA67" s="5">
        <v>1</v>
      </c>
      <c r="AB67" s="5">
        <v>1652.41</v>
      </c>
    </row>
    <row r="69" spans="1:255" x14ac:dyDescent="0.2">
      <c r="A69" s="1">
        <v>4</v>
      </c>
      <c r="B69" s="1">
        <v>1</v>
      </c>
      <c r="C69" s="1"/>
      <c r="D69" s="1">
        <f>ROW(A76)</f>
        <v>76</v>
      </c>
      <c r="E69" s="1"/>
      <c r="F69" s="1" t="s">
        <v>13</v>
      </c>
      <c r="G69" s="1" t="s">
        <v>94</v>
      </c>
      <c r="H69" s="1" t="s">
        <v>4</v>
      </c>
      <c r="I69" s="1">
        <v>0</v>
      </c>
      <c r="J69" s="1"/>
      <c r="K69" s="1">
        <v>0</v>
      </c>
      <c r="L69" s="1"/>
      <c r="M69" s="1" t="s">
        <v>4</v>
      </c>
      <c r="N69" s="1"/>
      <c r="O69" s="1"/>
      <c r="P69" s="1"/>
      <c r="Q69" s="1"/>
      <c r="R69" s="1"/>
      <c r="S69" s="1">
        <v>0</v>
      </c>
      <c r="T69" s="1">
        <v>0</v>
      </c>
      <c r="U69" s="1" t="s">
        <v>4</v>
      </c>
      <c r="V69" s="1">
        <v>0</v>
      </c>
      <c r="W69" s="1"/>
      <c r="X69" s="1"/>
      <c r="Y69" s="1"/>
      <c r="Z69" s="1"/>
      <c r="AA69" s="1"/>
      <c r="AB69" s="1" t="s">
        <v>4</v>
      </c>
      <c r="AC69" s="1" t="s">
        <v>4</v>
      </c>
      <c r="AD69" s="1" t="s">
        <v>4</v>
      </c>
      <c r="AE69" s="1" t="s">
        <v>4</v>
      </c>
      <c r="AF69" s="1" t="s">
        <v>4</v>
      </c>
      <c r="AG69" s="1" t="s">
        <v>4</v>
      </c>
      <c r="AH69" s="1"/>
      <c r="AI69" s="1"/>
      <c r="AJ69" s="1"/>
      <c r="AK69" s="1"/>
      <c r="AL69" s="1"/>
      <c r="AM69" s="1"/>
      <c r="AN69" s="1"/>
      <c r="AO69" s="1"/>
      <c r="AP69" s="1" t="s">
        <v>4</v>
      </c>
      <c r="AQ69" s="1" t="s">
        <v>4</v>
      </c>
      <c r="AR69" s="1" t="s">
        <v>4</v>
      </c>
      <c r="AS69" s="1"/>
      <c r="AT69" s="1"/>
      <c r="AU69" s="1"/>
      <c r="AV69" s="1"/>
      <c r="AW69" s="1"/>
      <c r="AX69" s="1"/>
      <c r="AY69" s="1"/>
      <c r="AZ69" s="1" t="s">
        <v>4</v>
      </c>
      <c r="BA69" s="1"/>
      <c r="BB69" s="1" t="s">
        <v>4</v>
      </c>
      <c r="BC69" s="1" t="s">
        <v>4</v>
      </c>
      <c r="BD69" s="1" t="s">
        <v>4</v>
      </c>
      <c r="BE69" s="1" t="s">
        <v>4</v>
      </c>
      <c r="BF69" s="1" t="s">
        <v>4</v>
      </c>
      <c r="BG69" s="1" t="s">
        <v>4</v>
      </c>
      <c r="BH69" s="1" t="s">
        <v>4</v>
      </c>
      <c r="BI69" s="1" t="s">
        <v>4</v>
      </c>
      <c r="BJ69" s="1" t="s">
        <v>4</v>
      </c>
      <c r="BK69" s="1" t="s">
        <v>4</v>
      </c>
      <c r="BL69" s="1" t="s">
        <v>4</v>
      </c>
      <c r="BM69" s="1" t="s">
        <v>4</v>
      </c>
      <c r="BN69" s="1" t="s">
        <v>4</v>
      </c>
      <c r="BO69" s="1" t="s">
        <v>4</v>
      </c>
      <c r="BP69" s="1" t="s">
        <v>4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55" x14ac:dyDescent="0.2">
      <c r="A71" s="3">
        <v>52</v>
      </c>
      <c r="B71" s="3">
        <f t="shared" ref="B71:G71" si="65">B76</f>
        <v>1</v>
      </c>
      <c r="C71" s="3">
        <f t="shared" si="65"/>
        <v>4</v>
      </c>
      <c r="D71" s="3">
        <f t="shared" si="65"/>
        <v>69</v>
      </c>
      <c r="E71" s="3">
        <f t="shared" si="65"/>
        <v>0</v>
      </c>
      <c r="F71" s="3" t="str">
        <f t="shared" si="65"/>
        <v>Новый раздел</v>
      </c>
      <c r="G71" s="3" t="str">
        <f t="shared" si="65"/>
        <v>Пусконаладочные работы</v>
      </c>
      <c r="H71" s="3"/>
      <c r="I71" s="3"/>
      <c r="J71" s="3"/>
      <c r="K71" s="3"/>
      <c r="L71" s="3"/>
      <c r="M71" s="3"/>
      <c r="N71" s="3"/>
      <c r="O71" s="3">
        <f t="shared" ref="O71:AT71" si="66">O76</f>
        <v>31.28</v>
      </c>
      <c r="P71" s="3">
        <f t="shared" si="66"/>
        <v>0</v>
      </c>
      <c r="Q71" s="3">
        <f t="shared" si="66"/>
        <v>0</v>
      </c>
      <c r="R71" s="3">
        <f t="shared" si="66"/>
        <v>0</v>
      </c>
      <c r="S71" s="3">
        <f t="shared" si="66"/>
        <v>31.28</v>
      </c>
      <c r="T71" s="3">
        <f t="shared" si="66"/>
        <v>0</v>
      </c>
      <c r="U71" s="3">
        <f t="shared" si="66"/>
        <v>1.9920000000000002</v>
      </c>
      <c r="V71" s="3">
        <f t="shared" si="66"/>
        <v>0</v>
      </c>
      <c r="W71" s="3">
        <f t="shared" si="66"/>
        <v>0</v>
      </c>
      <c r="X71" s="3">
        <f t="shared" si="66"/>
        <v>20.329999999999998</v>
      </c>
      <c r="Y71" s="3">
        <f t="shared" si="66"/>
        <v>12.51</v>
      </c>
      <c r="Z71" s="3">
        <f t="shared" si="66"/>
        <v>0</v>
      </c>
      <c r="AA71" s="3">
        <f t="shared" si="66"/>
        <v>0</v>
      </c>
      <c r="AB71" s="3">
        <f t="shared" si="66"/>
        <v>31.28</v>
      </c>
      <c r="AC71" s="3">
        <f t="shared" si="66"/>
        <v>0</v>
      </c>
      <c r="AD71" s="3">
        <f t="shared" si="66"/>
        <v>0</v>
      </c>
      <c r="AE71" s="3">
        <f t="shared" si="66"/>
        <v>0</v>
      </c>
      <c r="AF71" s="3">
        <f t="shared" si="66"/>
        <v>31.28</v>
      </c>
      <c r="AG71" s="3">
        <f t="shared" si="66"/>
        <v>0</v>
      </c>
      <c r="AH71" s="3">
        <f t="shared" si="66"/>
        <v>1.9920000000000002</v>
      </c>
      <c r="AI71" s="3">
        <f t="shared" si="66"/>
        <v>0</v>
      </c>
      <c r="AJ71" s="3">
        <f t="shared" si="66"/>
        <v>0</v>
      </c>
      <c r="AK71" s="3">
        <f t="shared" si="66"/>
        <v>20.329999999999998</v>
      </c>
      <c r="AL71" s="3">
        <f t="shared" si="66"/>
        <v>12.51</v>
      </c>
      <c r="AM71" s="3">
        <f t="shared" si="66"/>
        <v>0</v>
      </c>
      <c r="AN71" s="3">
        <f t="shared" si="66"/>
        <v>0</v>
      </c>
      <c r="AO71" s="3">
        <f t="shared" si="66"/>
        <v>0</v>
      </c>
      <c r="AP71" s="3">
        <f t="shared" si="66"/>
        <v>0</v>
      </c>
      <c r="AQ71" s="3">
        <f t="shared" si="66"/>
        <v>0</v>
      </c>
      <c r="AR71" s="3">
        <f t="shared" si="66"/>
        <v>64.12</v>
      </c>
      <c r="AS71" s="3">
        <f t="shared" si="66"/>
        <v>0</v>
      </c>
      <c r="AT71" s="3">
        <f t="shared" si="66"/>
        <v>0</v>
      </c>
      <c r="AU71" s="3">
        <f t="shared" ref="AU71:BZ71" si="67">AU76</f>
        <v>64.12</v>
      </c>
      <c r="AV71" s="3">
        <f t="shared" si="67"/>
        <v>0</v>
      </c>
      <c r="AW71" s="3">
        <f t="shared" si="67"/>
        <v>0</v>
      </c>
      <c r="AX71" s="3">
        <f t="shared" si="67"/>
        <v>0</v>
      </c>
      <c r="AY71" s="3">
        <f t="shared" si="67"/>
        <v>0</v>
      </c>
      <c r="AZ71" s="3">
        <f t="shared" si="67"/>
        <v>0</v>
      </c>
      <c r="BA71" s="3">
        <f t="shared" si="67"/>
        <v>0</v>
      </c>
      <c r="BB71" s="3">
        <f t="shared" si="67"/>
        <v>0</v>
      </c>
      <c r="BC71" s="3">
        <f t="shared" si="67"/>
        <v>0</v>
      </c>
      <c r="BD71" s="3">
        <f t="shared" si="67"/>
        <v>0</v>
      </c>
      <c r="BE71" s="3">
        <f t="shared" si="67"/>
        <v>0</v>
      </c>
      <c r="BF71" s="3">
        <f t="shared" si="67"/>
        <v>0</v>
      </c>
      <c r="BG71" s="3">
        <f t="shared" si="67"/>
        <v>0</v>
      </c>
      <c r="BH71" s="3">
        <f t="shared" si="67"/>
        <v>0</v>
      </c>
      <c r="BI71" s="3">
        <f t="shared" si="67"/>
        <v>0</v>
      </c>
      <c r="BJ71" s="3">
        <f t="shared" si="67"/>
        <v>0</v>
      </c>
      <c r="BK71" s="3">
        <f t="shared" si="67"/>
        <v>0</v>
      </c>
      <c r="BL71" s="3">
        <f t="shared" si="67"/>
        <v>0</v>
      </c>
      <c r="BM71" s="3">
        <f t="shared" si="67"/>
        <v>0</v>
      </c>
      <c r="BN71" s="3">
        <f t="shared" si="67"/>
        <v>0</v>
      </c>
      <c r="BO71" s="3">
        <f t="shared" si="67"/>
        <v>0</v>
      </c>
      <c r="BP71" s="3">
        <f t="shared" si="67"/>
        <v>0</v>
      </c>
      <c r="BQ71" s="3">
        <f t="shared" si="67"/>
        <v>0</v>
      </c>
      <c r="BR71" s="3">
        <f t="shared" si="67"/>
        <v>0</v>
      </c>
      <c r="BS71" s="3">
        <f t="shared" si="67"/>
        <v>0</v>
      </c>
      <c r="BT71" s="3">
        <f t="shared" si="67"/>
        <v>0</v>
      </c>
      <c r="BU71" s="3">
        <f t="shared" si="67"/>
        <v>0</v>
      </c>
      <c r="BV71" s="3">
        <f t="shared" si="67"/>
        <v>0</v>
      </c>
      <c r="BW71" s="3">
        <f t="shared" si="67"/>
        <v>0</v>
      </c>
      <c r="BX71" s="3">
        <f t="shared" si="67"/>
        <v>0</v>
      </c>
      <c r="BY71" s="3">
        <f t="shared" si="67"/>
        <v>0</v>
      </c>
      <c r="BZ71" s="3">
        <f t="shared" si="67"/>
        <v>0</v>
      </c>
      <c r="CA71" s="3">
        <f t="shared" ref="CA71:DF71" si="68">CA76</f>
        <v>64.12</v>
      </c>
      <c r="CB71" s="3">
        <f t="shared" si="68"/>
        <v>0</v>
      </c>
      <c r="CC71" s="3">
        <f t="shared" si="68"/>
        <v>0</v>
      </c>
      <c r="CD71" s="3">
        <f t="shared" si="68"/>
        <v>64.12</v>
      </c>
      <c r="CE71" s="3">
        <f t="shared" si="68"/>
        <v>0</v>
      </c>
      <c r="CF71" s="3">
        <f t="shared" si="68"/>
        <v>0</v>
      </c>
      <c r="CG71" s="3">
        <f t="shared" si="68"/>
        <v>0</v>
      </c>
      <c r="CH71" s="3">
        <f t="shared" si="68"/>
        <v>0</v>
      </c>
      <c r="CI71" s="3">
        <f t="shared" si="68"/>
        <v>0</v>
      </c>
      <c r="CJ71" s="3">
        <f t="shared" si="68"/>
        <v>0</v>
      </c>
      <c r="CK71" s="3">
        <f t="shared" si="68"/>
        <v>0</v>
      </c>
      <c r="CL71" s="3">
        <f t="shared" si="68"/>
        <v>0</v>
      </c>
      <c r="CM71" s="3">
        <f t="shared" si="68"/>
        <v>0</v>
      </c>
      <c r="CN71" s="3">
        <f t="shared" si="68"/>
        <v>0</v>
      </c>
      <c r="CO71" s="3">
        <f t="shared" si="68"/>
        <v>0</v>
      </c>
      <c r="CP71" s="3">
        <f t="shared" si="68"/>
        <v>0</v>
      </c>
      <c r="CQ71" s="3">
        <f t="shared" si="68"/>
        <v>0</v>
      </c>
      <c r="CR71" s="3">
        <f t="shared" si="68"/>
        <v>0</v>
      </c>
      <c r="CS71" s="3">
        <f t="shared" si="68"/>
        <v>0</v>
      </c>
      <c r="CT71" s="3">
        <f t="shared" si="68"/>
        <v>0</v>
      </c>
      <c r="CU71" s="3">
        <f t="shared" si="68"/>
        <v>0</v>
      </c>
      <c r="CV71" s="3">
        <f t="shared" si="68"/>
        <v>0</v>
      </c>
      <c r="CW71" s="3">
        <f t="shared" si="68"/>
        <v>0</v>
      </c>
      <c r="CX71" s="3">
        <f t="shared" si="68"/>
        <v>0</v>
      </c>
      <c r="CY71" s="3">
        <f t="shared" si="68"/>
        <v>0</v>
      </c>
      <c r="CZ71" s="3">
        <f t="shared" si="68"/>
        <v>0</v>
      </c>
      <c r="DA71" s="3">
        <f t="shared" si="68"/>
        <v>0</v>
      </c>
      <c r="DB71" s="3">
        <f t="shared" si="68"/>
        <v>0</v>
      </c>
      <c r="DC71" s="3">
        <f t="shared" si="68"/>
        <v>0</v>
      </c>
      <c r="DD71" s="3">
        <f t="shared" si="68"/>
        <v>0</v>
      </c>
      <c r="DE71" s="3">
        <f t="shared" si="68"/>
        <v>0</v>
      </c>
      <c r="DF71" s="3">
        <f t="shared" si="68"/>
        <v>0</v>
      </c>
      <c r="DG71" s="4">
        <f t="shared" ref="DG71:EL71" si="69">DG76</f>
        <v>1081.04</v>
      </c>
      <c r="DH71" s="4">
        <f t="shared" si="69"/>
        <v>0</v>
      </c>
      <c r="DI71" s="4">
        <f t="shared" si="69"/>
        <v>0</v>
      </c>
      <c r="DJ71" s="4">
        <f t="shared" si="69"/>
        <v>0</v>
      </c>
      <c r="DK71" s="4">
        <f t="shared" si="69"/>
        <v>1081.04</v>
      </c>
      <c r="DL71" s="4">
        <f t="shared" si="69"/>
        <v>0</v>
      </c>
      <c r="DM71" s="4">
        <f t="shared" si="69"/>
        <v>1.9920000000000002</v>
      </c>
      <c r="DN71" s="4">
        <f t="shared" si="69"/>
        <v>0</v>
      </c>
      <c r="DO71" s="4">
        <f t="shared" si="69"/>
        <v>0</v>
      </c>
      <c r="DP71" s="4">
        <f t="shared" si="69"/>
        <v>702.68</v>
      </c>
      <c r="DQ71" s="4">
        <f t="shared" si="69"/>
        <v>432.42</v>
      </c>
      <c r="DR71" s="4">
        <f t="shared" si="69"/>
        <v>0</v>
      </c>
      <c r="DS71" s="4">
        <f t="shared" si="69"/>
        <v>0</v>
      </c>
      <c r="DT71" s="4">
        <f t="shared" si="69"/>
        <v>1081.04</v>
      </c>
      <c r="DU71" s="4">
        <f t="shared" si="69"/>
        <v>0</v>
      </c>
      <c r="DV71" s="4">
        <f t="shared" si="69"/>
        <v>0</v>
      </c>
      <c r="DW71" s="4">
        <f t="shared" si="69"/>
        <v>0</v>
      </c>
      <c r="DX71" s="4">
        <f t="shared" si="69"/>
        <v>1081.04</v>
      </c>
      <c r="DY71" s="4">
        <f t="shared" si="69"/>
        <v>0</v>
      </c>
      <c r="DZ71" s="4">
        <f t="shared" si="69"/>
        <v>1.9920000000000002</v>
      </c>
      <c r="EA71" s="4">
        <f t="shared" si="69"/>
        <v>0</v>
      </c>
      <c r="EB71" s="4">
        <f t="shared" si="69"/>
        <v>0</v>
      </c>
      <c r="EC71" s="4">
        <f t="shared" si="69"/>
        <v>702.68</v>
      </c>
      <c r="ED71" s="4">
        <f t="shared" si="69"/>
        <v>432.42</v>
      </c>
      <c r="EE71" s="4">
        <f t="shared" si="69"/>
        <v>0</v>
      </c>
      <c r="EF71" s="4">
        <f t="shared" si="69"/>
        <v>0</v>
      </c>
      <c r="EG71" s="4">
        <f t="shared" si="69"/>
        <v>0</v>
      </c>
      <c r="EH71" s="4">
        <f t="shared" si="69"/>
        <v>0</v>
      </c>
      <c r="EI71" s="4">
        <f t="shared" si="69"/>
        <v>0</v>
      </c>
      <c r="EJ71" s="4">
        <f t="shared" si="69"/>
        <v>2216.14</v>
      </c>
      <c r="EK71" s="4">
        <f t="shared" si="69"/>
        <v>0</v>
      </c>
      <c r="EL71" s="4">
        <f t="shared" si="69"/>
        <v>0</v>
      </c>
      <c r="EM71" s="4">
        <f t="shared" ref="EM71:FR71" si="70">EM76</f>
        <v>2216.14</v>
      </c>
      <c r="EN71" s="4">
        <f t="shared" si="70"/>
        <v>0</v>
      </c>
      <c r="EO71" s="4">
        <f t="shared" si="70"/>
        <v>0</v>
      </c>
      <c r="EP71" s="4">
        <f t="shared" si="70"/>
        <v>0</v>
      </c>
      <c r="EQ71" s="4">
        <f t="shared" si="70"/>
        <v>0</v>
      </c>
      <c r="ER71" s="4">
        <f t="shared" si="70"/>
        <v>0</v>
      </c>
      <c r="ES71" s="4">
        <f t="shared" si="70"/>
        <v>0</v>
      </c>
      <c r="ET71" s="4">
        <f t="shared" si="70"/>
        <v>0</v>
      </c>
      <c r="EU71" s="4">
        <f t="shared" si="70"/>
        <v>0</v>
      </c>
      <c r="EV71" s="4">
        <f t="shared" si="70"/>
        <v>0</v>
      </c>
      <c r="EW71" s="4">
        <f t="shared" si="70"/>
        <v>0</v>
      </c>
      <c r="EX71" s="4">
        <f t="shared" si="70"/>
        <v>0</v>
      </c>
      <c r="EY71" s="4">
        <f t="shared" si="70"/>
        <v>0</v>
      </c>
      <c r="EZ71" s="4">
        <f t="shared" si="70"/>
        <v>0</v>
      </c>
      <c r="FA71" s="4">
        <f t="shared" si="70"/>
        <v>0</v>
      </c>
      <c r="FB71" s="4">
        <f t="shared" si="70"/>
        <v>0</v>
      </c>
      <c r="FC71" s="4">
        <f t="shared" si="70"/>
        <v>0</v>
      </c>
      <c r="FD71" s="4">
        <f t="shared" si="70"/>
        <v>0</v>
      </c>
      <c r="FE71" s="4">
        <f t="shared" si="70"/>
        <v>0</v>
      </c>
      <c r="FF71" s="4">
        <f t="shared" si="70"/>
        <v>0</v>
      </c>
      <c r="FG71" s="4">
        <f t="shared" si="70"/>
        <v>0</v>
      </c>
      <c r="FH71" s="4">
        <f t="shared" si="70"/>
        <v>0</v>
      </c>
      <c r="FI71" s="4">
        <f t="shared" si="70"/>
        <v>0</v>
      </c>
      <c r="FJ71" s="4">
        <f t="shared" si="70"/>
        <v>0</v>
      </c>
      <c r="FK71" s="4">
        <f t="shared" si="70"/>
        <v>0</v>
      </c>
      <c r="FL71" s="4">
        <f t="shared" si="70"/>
        <v>0</v>
      </c>
      <c r="FM71" s="4">
        <f t="shared" si="70"/>
        <v>0</v>
      </c>
      <c r="FN71" s="4">
        <f t="shared" si="70"/>
        <v>0</v>
      </c>
      <c r="FO71" s="4">
        <f t="shared" si="70"/>
        <v>0</v>
      </c>
      <c r="FP71" s="4">
        <f t="shared" si="70"/>
        <v>0</v>
      </c>
      <c r="FQ71" s="4">
        <f t="shared" si="70"/>
        <v>0</v>
      </c>
      <c r="FR71" s="4">
        <f t="shared" si="70"/>
        <v>0</v>
      </c>
      <c r="FS71" s="4">
        <f t="shared" ref="FS71:GX71" si="71">FS76</f>
        <v>2216.14</v>
      </c>
      <c r="FT71" s="4">
        <f t="shared" si="71"/>
        <v>0</v>
      </c>
      <c r="FU71" s="4">
        <f t="shared" si="71"/>
        <v>0</v>
      </c>
      <c r="FV71" s="4">
        <f t="shared" si="71"/>
        <v>2216.14</v>
      </c>
      <c r="FW71" s="4">
        <f t="shared" si="71"/>
        <v>0</v>
      </c>
      <c r="FX71" s="4">
        <f t="shared" si="71"/>
        <v>0</v>
      </c>
      <c r="FY71" s="4">
        <f t="shared" si="71"/>
        <v>0</v>
      </c>
      <c r="FZ71" s="4">
        <f t="shared" si="71"/>
        <v>0</v>
      </c>
      <c r="GA71" s="4">
        <f t="shared" si="71"/>
        <v>0</v>
      </c>
      <c r="GB71" s="4">
        <f t="shared" si="71"/>
        <v>0</v>
      </c>
      <c r="GC71" s="4">
        <f t="shared" si="71"/>
        <v>0</v>
      </c>
      <c r="GD71" s="4">
        <f t="shared" si="71"/>
        <v>0</v>
      </c>
      <c r="GE71" s="4">
        <f t="shared" si="71"/>
        <v>0</v>
      </c>
      <c r="GF71" s="4">
        <f t="shared" si="71"/>
        <v>0</v>
      </c>
      <c r="GG71" s="4">
        <f t="shared" si="71"/>
        <v>0</v>
      </c>
      <c r="GH71" s="4">
        <f t="shared" si="71"/>
        <v>0</v>
      </c>
      <c r="GI71" s="4">
        <f t="shared" si="71"/>
        <v>0</v>
      </c>
      <c r="GJ71" s="4">
        <f t="shared" si="71"/>
        <v>0</v>
      </c>
      <c r="GK71" s="4">
        <f t="shared" si="71"/>
        <v>0</v>
      </c>
      <c r="GL71" s="4">
        <f t="shared" si="71"/>
        <v>0</v>
      </c>
      <c r="GM71" s="4">
        <f t="shared" si="71"/>
        <v>0</v>
      </c>
      <c r="GN71" s="4">
        <f t="shared" si="71"/>
        <v>0</v>
      </c>
      <c r="GO71" s="4">
        <f t="shared" si="71"/>
        <v>0</v>
      </c>
      <c r="GP71" s="4">
        <f t="shared" si="71"/>
        <v>0</v>
      </c>
      <c r="GQ71" s="4">
        <f t="shared" si="71"/>
        <v>0</v>
      </c>
      <c r="GR71" s="4">
        <f t="shared" si="71"/>
        <v>0</v>
      </c>
      <c r="GS71" s="4">
        <f t="shared" si="71"/>
        <v>0</v>
      </c>
      <c r="GT71" s="4">
        <f t="shared" si="71"/>
        <v>0</v>
      </c>
      <c r="GU71" s="4">
        <f t="shared" si="71"/>
        <v>0</v>
      </c>
      <c r="GV71" s="4">
        <f t="shared" si="71"/>
        <v>0</v>
      </c>
      <c r="GW71" s="4">
        <f t="shared" si="71"/>
        <v>0</v>
      </c>
      <c r="GX71" s="4">
        <f t="shared" si="71"/>
        <v>0</v>
      </c>
    </row>
    <row r="73" spans="1:255" x14ac:dyDescent="0.2">
      <c r="A73" s="2">
        <v>17</v>
      </c>
      <c r="B73" s="2">
        <v>1</v>
      </c>
      <c r="C73" s="2">
        <f>ROW(SmtRes!A63)</f>
        <v>63</v>
      </c>
      <c r="D73" s="2">
        <f>ROW(EtalonRes!A63)</f>
        <v>63</v>
      </c>
      <c r="E73" s="2" t="s">
        <v>95</v>
      </c>
      <c r="F73" s="2" t="s">
        <v>96</v>
      </c>
      <c r="G73" s="2" t="s">
        <v>97</v>
      </c>
      <c r="H73" s="2" t="s">
        <v>98</v>
      </c>
      <c r="I73" s="2">
        <v>1</v>
      </c>
      <c r="J73" s="2">
        <v>0</v>
      </c>
      <c r="K73" s="2">
        <v>1</v>
      </c>
      <c r="L73" s="2"/>
      <c r="M73" s="2"/>
      <c r="N73" s="2"/>
      <c r="O73" s="2">
        <f>ROUND(CP73,2)</f>
        <v>31.28</v>
      </c>
      <c r="P73" s="2">
        <f>ROUND(CQ73*I73,2)</f>
        <v>0</v>
      </c>
      <c r="Q73" s="2">
        <f>ROUND(CR73*I73,2)</f>
        <v>0</v>
      </c>
      <c r="R73" s="2">
        <f>ROUND(CS73*I73,2)</f>
        <v>0</v>
      </c>
      <c r="S73" s="2">
        <f>ROUND(CT73*I73,2)</f>
        <v>31.28</v>
      </c>
      <c r="T73" s="2">
        <f>ROUND(CU73*I73,2)</f>
        <v>0</v>
      </c>
      <c r="U73" s="2">
        <f>CV73*I73</f>
        <v>1.9920000000000002</v>
      </c>
      <c r="V73" s="2">
        <f>CW73*I73</f>
        <v>0</v>
      </c>
      <c r="W73" s="2">
        <f>ROUND(CX73*I73,2)</f>
        <v>0</v>
      </c>
      <c r="X73" s="2">
        <f>ROUND(CY73,2)</f>
        <v>20.329999999999998</v>
      </c>
      <c r="Y73" s="2">
        <f>ROUND(CZ73,2)</f>
        <v>12.51</v>
      </c>
      <c r="Z73" s="2"/>
      <c r="AA73" s="2">
        <v>96870362</v>
      </c>
      <c r="AB73" s="2">
        <f>ROUND((AC73+AD73+AF73),6)</f>
        <v>31.28</v>
      </c>
      <c r="AC73" s="2">
        <f>ROUND((ES73),6)</f>
        <v>0</v>
      </c>
      <c r="AD73" s="2">
        <f>ROUND((((ET73)-(EU73))+AE73),6)</f>
        <v>0</v>
      </c>
      <c r="AE73" s="2">
        <f>ROUND((EU73),6)</f>
        <v>0</v>
      </c>
      <c r="AF73" s="2">
        <f>ROUND(((EV73*0.8)),6)</f>
        <v>31.28</v>
      </c>
      <c r="AG73" s="2">
        <f>ROUND((AP73),6)</f>
        <v>0</v>
      </c>
      <c r="AH73" s="2">
        <f>((EW73*0.8))</f>
        <v>1.9920000000000002</v>
      </c>
      <c r="AI73" s="2">
        <f>(EX73)</f>
        <v>0</v>
      </c>
      <c r="AJ73" s="2">
        <f>(AS73)</f>
        <v>0</v>
      </c>
      <c r="AK73" s="2">
        <v>39.1</v>
      </c>
      <c r="AL73" s="2">
        <v>0</v>
      </c>
      <c r="AM73" s="2">
        <v>0</v>
      </c>
      <c r="AN73" s="2">
        <v>0</v>
      </c>
      <c r="AO73" s="2">
        <v>39.1</v>
      </c>
      <c r="AP73" s="2">
        <v>0</v>
      </c>
      <c r="AQ73" s="2">
        <v>2.4900000000000002</v>
      </c>
      <c r="AR73" s="2">
        <v>0</v>
      </c>
      <c r="AS73" s="2">
        <v>0</v>
      </c>
      <c r="AT73" s="2">
        <v>65</v>
      </c>
      <c r="AU73" s="2">
        <v>40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4</v>
      </c>
      <c r="BE73" s="2" t="s">
        <v>4</v>
      </c>
      <c r="BF73" s="2" t="s">
        <v>4</v>
      </c>
      <c r="BG73" s="2" t="s">
        <v>4</v>
      </c>
      <c r="BH73" s="2">
        <v>0</v>
      </c>
      <c r="BI73" s="2">
        <v>4</v>
      </c>
      <c r="BJ73" s="2" t="s">
        <v>99</v>
      </c>
      <c r="BK73" s="2"/>
      <c r="BL73" s="2"/>
      <c r="BM73" s="2">
        <v>200001</v>
      </c>
      <c r="BN73" s="2">
        <v>0</v>
      </c>
      <c r="BO73" s="2" t="s">
        <v>4</v>
      </c>
      <c r="BP73" s="2">
        <v>0</v>
      </c>
      <c r="BQ73" s="2">
        <v>4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4</v>
      </c>
      <c r="BZ73" s="2">
        <v>65</v>
      </c>
      <c r="CA73" s="2">
        <v>40</v>
      </c>
      <c r="CB73" s="2" t="s">
        <v>4</v>
      </c>
      <c r="CC73" s="2"/>
      <c r="CD73" s="2"/>
      <c r="CE73" s="2">
        <v>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100</v>
      </c>
      <c r="CO73" s="2">
        <v>0</v>
      </c>
      <c r="CP73" s="2">
        <f>(P73+Q73+S73)</f>
        <v>31.28</v>
      </c>
      <c r="CQ73" s="2">
        <f>AC73*BC73</f>
        <v>0</v>
      </c>
      <c r="CR73" s="2">
        <f>AD73*BB73</f>
        <v>0</v>
      </c>
      <c r="CS73" s="2">
        <f>AE73*BS73</f>
        <v>0</v>
      </c>
      <c r="CT73" s="2">
        <f>AF73*BA73</f>
        <v>31.28</v>
      </c>
      <c r="CU73" s="2">
        <f t="shared" ref="CU73:CX74" si="72">AG73</f>
        <v>0</v>
      </c>
      <c r="CV73" s="2">
        <f t="shared" si="72"/>
        <v>1.9920000000000002</v>
      </c>
      <c r="CW73" s="2">
        <f t="shared" si="72"/>
        <v>0</v>
      </c>
      <c r="CX73" s="2">
        <f t="shared" si="72"/>
        <v>0</v>
      </c>
      <c r="CY73" s="2">
        <f>(((S73+R73)*AT73)/100)</f>
        <v>20.332000000000001</v>
      </c>
      <c r="CZ73" s="2">
        <f>(((S73+R73)*AU73)/100)</f>
        <v>12.512</v>
      </c>
      <c r="DA73" s="2"/>
      <c r="DB73" s="2"/>
      <c r="DC73" s="2" t="s">
        <v>4</v>
      </c>
      <c r="DD73" s="2" t="s">
        <v>4</v>
      </c>
      <c r="DE73" s="2" t="s">
        <v>4</v>
      </c>
      <c r="DF73" s="2" t="s">
        <v>4</v>
      </c>
      <c r="DG73" s="2" t="s">
        <v>101</v>
      </c>
      <c r="DH73" s="2" t="s">
        <v>4</v>
      </c>
      <c r="DI73" s="2" t="s">
        <v>101</v>
      </c>
      <c r="DJ73" s="2" t="s">
        <v>4</v>
      </c>
      <c r="DK73" s="2" t="s">
        <v>4</v>
      </c>
      <c r="DL73" s="2" t="s">
        <v>4</v>
      </c>
      <c r="DM73" s="2" t="s">
        <v>4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98</v>
      </c>
      <c r="DW73" s="2" t="s">
        <v>98</v>
      </c>
      <c r="DX73" s="2">
        <v>1</v>
      </c>
      <c r="DY73" s="2"/>
      <c r="DZ73" s="2" t="s">
        <v>4</v>
      </c>
      <c r="EA73" s="2" t="s">
        <v>4</v>
      </c>
      <c r="EB73" s="2" t="s">
        <v>4</v>
      </c>
      <c r="EC73" s="2" t="s">
        <v>4</v>
      </c>
      <c r="ED73" s="2"/>
      <c r="EE73" s="2">
        <v>102577069</v>
      </c>
      <c r="EF73" s="2">
        <v>4</v>
      </c>
      <c r="EG73" s="2" t="s">
        <v>94</v>
      </c>
      <c r="EH73" s="2">
        <v>0</v>
      </c>
      <c r="EI73" s="2" t="s">
        <v>4</v>
      </c>
      <c r="EJ73" s="2">
        <v>4</v>
      </c>
      <c r="EK73" s="2">
        <v>200001</v>
      </c>
      <c r="EL73" s="2" t="s">
        <v>102</v>
      </c>
      <c r="EM73" s="2" t="s">
        <v>103</v>
      </c>
      <c r="EN73" s="2"/>
      <c r="EO73" s="2" t="s">
        <v>104</v>
      </c>
      <c r="EP73" s="2"/>
      <c r="EQ73" s="2">
        <v>131072</v>
      </c>
      <c r="ER73" s="2">
        <v>39.1</v>
      </c>
      <c r="ES73" s="2">
        <v>0</v>
      </c>
      <c r="ET73" s="2">
        <v>0</v>
      </c>
      <c r="EU73" s="2">
        <v>0</v>
      </c>
      <c r="EV73" s="2">
        <v>39.1</v>
      </c>
      <c r="EW73" s="2">
        <v>2.4900000000000002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f>ROUND(IF(AND(BH73=3,BI73=3),P73,0),2)</f>
        <v>0</v>
      </c>
      <c r="FS73" s="2">
        <v>0</v>
      </c>
      <c r="FT73" s="2"/>
      <c r="FU73" s="2"/>
      <c r="FV73" s="2"/>
      <c r="FW73" s="2"/>
      <c r="FX73" s="2">
        <v>65</v>
      </c>
      <c r="FY73" s="2">
        <v>40</v>
      </c>
      <c r="FZ73" s="2"/>
      <c r="GA73" s="2" t="s">
        <v>4</v>
      </c>
      <c r="GB73" s="2"/>
      <c r="GC73" s="2"/>
      <c r="GD73" s="2">
        <v>1</v>
      </c>
      <c r="GE73" s="2"/>
      <c r="GF73" s="2">
        <v>1412238144</v>
      </c>
      <c r="GG73" s="2">
        <v>2</v>
      </c>
      <c r="GH73" s="2">
        <v>1</v>
      </c>
      <c r="GI73" s="2">
        <v>-2</v>
      </c>
      <c r="GJ73" s="2">
        <v>0</v>
      </c>
      <c r="GK73" s="2">
        <v>0</v>
      </c>
      <c r="GL73" s="2">
        <f>ROUND(IF(AND(BH73=3,BI73=3,FS73&lt;&gt;0),P73,0),2)</f>
        <v>0</v>
      </c>
      <c r="GM73" s="2">
        <f>ROUND(O73+X73+Y73,2)+GX73</f>
        <v>64.12</v>
      </c>
      <c r="GN73" s="2">
        <f>IF(OR(BI73=0,BI73=1),ROUND(O73+X73+Y73,2),0)</f>
        <v>0</v>
      </c>
      <c r="GO73" s="2">
        <f>IF(BI73=2,ROUND(O73+X73+Y73,2),0)</f>
        <v>0</v>
      </c>
      <c r="GP73" s="2">
        <f>IF(BI73=4,ROUND(O73+X73+Y73,2)+GX73,0)</f>
        <v>64.12</v>
      </c>
      <c r="GQ73" s="2"/>
      <c r="GR73" s="2">
        <v>0</v>
      </c>
      <c r="GS73" s="2">
        <v>3</v>
      </c>
      <c r="GT73" s="2">
        <v>0</v>
      </c>
      <c r="GU73" s="2" t="s">
        <v>4</v>
      </c>
      <c r="GV73" s="2">
        <f>ROUND((GT73),6)</f>
        <v>0</v>
      </c>
      <c r="GW73" s="2">
        <v>1</v>
      </c>
      <c r="GX73" s="2">
        <f>ROUND(HC73*I73,2)</f>
        <v>0</v>
      </c>
      <c r="GY73" s="2"/>
      <c r="GZ73" s="2"/>
      <c r="HA73" s="2">
        <v>0</v>
      </c>
      <c r="HB73" s="2">
        <v>0</v>
      </c>
      <c r="HC73" s="2">
        <f>GV73*GW73</f>
        <v>0</v>
      </c>
      <c r="HD73" s="2"/>
      <c r="HE73" s="2" t="s">
        <v>4</v>
      </c>
      <c r="HF73" s="2" t="s">
        <v>4</v>
      </c>
      <c r="HG73" s="2"/>
      <c r="HH73" s="2"/>
      <c r="HI73" s="2"/>
      <c r="HJ73" s="2"/>
      <c r="HK73" s="2"/>
      <c r="HL73" s="2"/>
      <c r="HM73" s="2" t="s">
        <v>4</v>
      </c>
      <c r="HN73" s="2" t="s">
        <v>4</v>
      </c>
      <c r="HO73" s="2" t="s">
        <v>4</v>
      </c>
      <c r="HP73" s="2" t="s">
        <v>4</v>
      </c>
      <c r="HQ73" s="2" t="s">
        <v>4</v>
      </c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C74">
        <f>ROW(SmtRes!A66)</f>
        <v>66</v>
      </c>
      <c r="D74">
        <f>ROW(EtalonRes!A66)</f>
        <v>66</v>
      </c>
      <c r="E74" t="s">
        <v>95</v>
      </c>
      <c r="F74" t="s">
        <v>96</v>
      </c>
      <c r="G74" t="s">
        <v>97</v>
      </c>
      <c r="H74" t="s">
        <v>98</v>
      </c>
      <c r="I74">
        <v>1</v>
      </c>
      <c r="J74">
        <v>0</v>
      </c>
      <c r="K74">
        <v>1</v>
      </c>
      <c r="O74">
        <f>ROUND(CP74,2)</f>
        <v>1081.04</v>
      </c>
      <c r="P74">
        <f>ROUND(CQ74*I74,2)</f>
        <v>0</v>
      </c>
      <c r="Q74">
        <f>ROUND(CR74*I74,2)</f>
        <v>0</v>
      </c>
      <c r="R74">
        <f>ROUND(CS74*I74,2)</f>
        <v>0</v>
      </c>
      <c r="S74">
        <f>ROUND(CT74*I74,2)</f>
        <v>1081.04</v>
      </c>
      <c r="T74">
        <f>ROUND(CU74*I74,2)</f>
        <v>0</v>
      </c>
      <c r="U74">
        <f>CV74*I74</f>
        <v>1.9920000000000002</v>
      </c>
      <c r="V74">
        <f>CW74*I74</f>
        <v>0</v>
      </c>
      <c r="W74">
        <f>ROUND(CX74*I74,2)</f>
        <v>0</v>
      </c>
      <c r="X74">
        <f>ROUND(CY74,2)</f>
        <v>702.68</v>
      </c>
      <c r="Y74">
        <f>ROUND(CZ74,2)</f>
        <v>432.42</v>
      </c>
      <c r="AA74">
        <v>96870360</v>
      </c>
      <c r="AB74">
        <f>ROUND((AC74+AD74+AF74),6)</f>
        <v>31.28</v>
      </c>
      <c r="AC74">
        <f>ROUND((ES74),6)</f>
        <v>0</v>
      </c>
      <c r="AD74">
        <f>ROUND((((ET74)-(EU74))+AE74),6)</f>
        <v>0</v>
      </c>
      <c r="AE74">
        <f>ROUND((EU74),6)</f>
        <v>0</v>
      </c>
      <c r="AF74">
        <f>ROUND(((EV74*0.8)),6)</f>
        <v>31.28</v>
      </c>
      <c r="AG74">
        <f>ROUND((AP74),6)</f>
        <v>0</v>
      </c>
      <c r="AH74">
        <f>((EW74*0.8))</f>
        <v>1.9920000000000002</v>
      </c>
      <c r="AI74">
        <f>(EX74)</f>
        <v>0</v>
      </c>
      <c r="AJ74">
        <f>(AS74)</f>
        <v>0</v>
      </c>
      <c r="AK74">
        <v>39.1</v>
      </c>
      <c r="AL74">
        <v>0</v>
      </c>
      <c r="AM74">
        <v>0</v>
      </c>
      <c r="AN74">
        <v>0</v>
      </c>
      <c r="AO74">
        <v>39.1</v>
      </c>
      <c r="AP74">
        <v>0</v>
      </c>
      <c r="AQ74">
        <v>2.4900000000000002</v>
      </c>
      <c r="AR74">
        <v>0</v>
      </c>
      <c r="AS74">
        <v>0</v>
      </c>
      <c r="AT74">
        <v>65</v>
      </c>
      <c r="AU74">
        <v>40</v>
      </c>
      <c r="AV74">
        <v>1</v>
      </c>
      <c r="AW74">
        <v>1</v>
      </c>
      <c r="AZ74">
        <v>1</v>
      </c>
      <c r="BA74">
        <v>34.56</v>
      </c>
      <c r="BB74">
        <v>1</v>
      </c>
      <c r="BC74">
        <v>1</v>
      </c>
      <c r="BD74" t="s">
        <v>4</v>
      </c>
      <c r="BE74" t="s">
        <v>4</v>
      </c>
      <c r="BF74" t="s">
        <v>4</v>
      </c>
      <c r="BG74" t="s">
        <v>4</v>
      </c>
      <c r="BH74">
        <v>0</v>
      </c>
      <c r="BI74">
        <v>4</v>
      </c>
      <c r="BJ74" t="s">
        <v>99</v>
      </c>
      <c r="BM74">
        <v>200001</v>
      </c>
      <c r="BN74">
        <v>0</v>
      </c>
      <c r="BO74" t="s">
        <v>4</v>
      </c>
      <c r="BP74">
        <v>0</v>
      </c>
      <c r="BQ74">
        <v>4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4</v>
      </c>
      <c r="BZ74">
        <v>65</v>
      </c>
      <c r="CA74">
        <v>40</v>
      </c>
      <c r="CB74" t="s">
        <v>4</v>
      </c>
      <c r="CE74">
        <v>0</v>
      </c>
      <c r="CF74">
        <v>0</v>
      </c>
      <c r="CG74">
        <v>0</v>
      </c>
      <c r="CM74">
        <v>0</v>
      </c>
      <c r="CN74" t="s">
        <v>100</v>
      </c>
      <c r="CO74">
        <v>0</v>
      </c>
      <c r="CP74">
        <f>(P74+Q74+S74)</f>
        <v>1081.04</v>
      </c>
      <c r="CQ74">
        <f>AC74*BC74</f>
        <v>0</v>
      </c>
      <c r="CR74">
        <f>AD74*BB74</f>
        <v>0</v>
      </c>
      <c r="CS74">
        <f>AE74*BS74</f>
        <v>0</v>
      </c>
      <c r="CT74">
        <f>AF74*BA74</f>
        <v>1081.0368000000001</v>
      </c>
      <c r="CU74">
        <f t="shared" si="72"/>
        <v>0</v>
      </c>
      <c r="CV74">
        <f t="shared" si="72"/>
        <v>1.9920000000000002</v>
      </c>
      <c r="CW74">
        <f t="shared" si="72"/>
        <v>0</v>
      </c>
      <c r="CX74">
        <f t="shared" si="72"/>
        <v>0</v>
      </c>
      <c r="CY74">
        <f>(((S74+R74)*AT74)/100)</f>
        <v>702.67599999999993</v>
      </c>
      <c r="CZ74">
        <f>(((S74+R74)*AU74)/100)</f>
        <v>432.416</v>
      </c>
      <c r="DC74" t="s">
        <v>4</v>
      </c>
      <c r="DD74" t="s">
        <v>4</v>
      </c>
      <c r="DE74" t="s">
        <v>4</v>
      </c>
      <c r="DF74" t="s">
        <v>4</v>
      </c>
      <c r="DG74" t="s">
        <v>101</v>
      </c>
      <c r="DH74" t="s">
        <v>4</v>
      </c>
      <c r="DI74" t="s">
        <v>101</v>
      </c>
      <c r="DJ74" t="s">
        <v>4</v>
      </c>
      <c r="DK74" t="s">
        <v>4</v>
      </c>
      <c r="DL74" t="s">
        <v>4</v>
      </c>
      <c r="DM74" t="s">
        <v>4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98</v>
      </c>
      <c r="DW74" t="s">
        <v>98</v>
      </c>
      <c r="DX74">
        <v>1</v>
      </c>
      <c r="DZ74" t="s">
        <v>4</v>
      </c>
      <c r="EA74" t="s">
        <v>4</v>
      </c>
      <c r="EB74" t="s">
        <v>4</v>
      </c>
      <c r="EC74" t="s">
        <v>4</v>
      </c>
      <c r="EE74">
        <v>102577069</v>
      </c>
      <c r="EF74">
        <v>4</v>
      </c>
      <c r="EG74" t="s">
        <v>94</v>
      </c>
      <c r="EH74">
        <v>0</v>
      </c>
      <c r="EI74" t="s">
        <v>4</v>
      </c>
      <c r="EJ74">
        <v>4</v>
      </c>
      <c r="EK74">
        <v>200001</v>
      </c>
      <c r="EL74" t="s">
        <v>102</v>
      </c>
      <c r="EM74" t="s">
        <v>103</v>
      </c>
      <c r="EO74" t="s">
        <v>104</v>
      </c>
      <c r="EQ74">
        <v>131072</v>
      </c>
      <c r="ER74">
        <v>39.1</v>
      </c>
      <c r="ES74">
        <v>0</v>
      </c>
      <c r="ET74">
        <v>0</v>
      </c>
      <c r="EU74">
        <v>0</v>
      </c>
      <c r="EV74">
        <v>39.1</v>
      </c>
      <c r="EW74">
        <v>2.4900000000000002</v>
      </c>
      <c r="EX74">
        <v>0</v>
      </c>
      <c r="EY74">
        <v>0</v>
      </c>
      <c r="FQ74">
        <v>0</v>
      </c>
      <c r="FR74">
        <f>ROUND(IF(AND(BH74=3,BI74=3),P74,0),2)</f>
        <v>0</v>
      </c>
      <c r="FS74">
        <v>0</v>
      </c>
      <c r="FX74">
        <v>65</v>
      </c>
      <c r="FY74">
        <v>40</v>
      </c>
      <c r="GA74" t="s">
        <v>4</v>
      </c>
      <c r="GD74">
        <v>1</v>
      </c>
      <c r="GF74">
        <v>1412238144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>ROUND(IF(AND(BH74=3,BI74=3,FS74&lt;&gt;0),P74,0),2)</f>
        <v>0</v>
      </c>
      <c r="GM74">
        <f>ROUND(O74+X74+Y74,2)+GX74</f>
        <v>2216.14</v>
      </c>
      <c r="GN74">
        <f>IF(OR(BI74=0,BI74=1),ROUND(O74+X74+Y74,2),0)</f>
        <v>0</v>
      </c>
      <c r="GO74">
        <f>IF(BI74=2,ROUND(O74+X74+Y74,2),0)</f>
        <v>0</v>
      </c>
      <c r="GP74">
        <f>IF(BI74=4,ROUND(O74+X74+Y74,2)+GX74,0)</f>
        <v>2216.14</v>
      </c>
      <c r="GR74">
        <v>0</v>
      </c>
      <c r="GS74">
        <v>3</v>
      </c>
      <c r="GT74">
        <v>0</v>
      </c>
      <c r="GU74" t="s">
        <v>4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4</v>
      </c>
      <c r="HF74" t="s">
        <v>4</v>
      </c>
      <c r="HM74" t="s">
        <v>4</v>
      </c>
      <c r="HN74" t="s">
        <v>4</v>
      </c>
      <c r="HO74" t="s">
        <v>4</v>
      </c>
      <c r="HP74" t="s">
        <v>4</v>
      </c>
      <c r="HQ74" t="s">
        <v>4</v>
      </c>
      <c r="IK74">
        <v>0</v>
      </c>
    </row>
    <row r="76" spans="1:255" x14ac:dyDescent="0.2">
      <c r="A76" s="3">
        <v>51</v>
      </c>
      <c r="B76" s="3">
        <f>B69</f>
        <v>1</v>
      </c>
      <c r="C76" s="3">
        <f>A69</f>
        <v>4</v>
      </c>
      <c r="D76" s="3">
        <f>ROW(A69)</f>
        <v>69</v>
      </c>
      <c r="E76" s="3"/>
      <c r="F76" s="3" t="str">
        <f>IF(F69&lt;&gt;"",F69,"")</f>
        <v>Новый раздел</v>
      </c>
      <c r="G76" s="3" t="str">
        <f>IF(G69&lt;&gt;"",G69,"")</f>
        <v>Пусконаладочные работы</v>
      </c>
      <c r="H76" s="3">
        <v>0</v>
      </c>
      <c r="I76" s="3"/>
      <c r="J76" s="3"/>
      <c r="K76" s="3"/>
      <c r="L76" s="3"/>
      <c r="M76" s="3"/>
      <c r="N76" s="3"/>
      <c r="O76" s="3">
        <f t="shared" ref="O76:T76" si="73">ROUND(AB76,2)</f>
        <v>31.28</v>
      </c>
      <c r="P76" s="3">
        <f t="shared" si="73"/>
        <v>0</v>
      </c>
      <c r="Q76" s="3">
        <f t="shared" si="73"/>
        <v>0</v>
      </c>
      <c r="R76" s="3">
        <f t="shared" si="73"/>
        <v>0</v>
      </c>
      <c r="S76" s="3">
        <f t="shared" si="73"/>
        <v>31.28</v>
      </c>
      <c r="T76" s="3">
        <f t="shared" si="73"/>
        <v>0</v>
      </c>
      <c r="U76" s="3">
        <f>AH76</f>
        <v>1.9920000000000002</v>
      </c>
      <c r="V76" s="3">
        <f>AI76</f>
        <v>0</v>
      </c>
      <c r="W76" s="3">
        <f>ROUND(AJ76,2)</f>
        <v>0</v>
      </c>
      <c r="X76" s="3">
        <f>ROUND(AK76,2)</f>
        <v>20.329999999999998</v>
      </c>
      <c r="Y76" s="3">
        <f>ROUND(AL76,2)</f>
        <v>12.51</v>
      </c>
      <c r="Z76" s="3"/>
      <c r="AA76" s="3"/>
      <c r="AB76" s="3">
        <f>ROUND(SUMIF(AA73:AA74,"=96870362",O73:O74),2)</f>
        <v>31.28</v>
      </c>
      <c r="AC76" s="3">
        <f>ROUND(SUMIF(AA73:AA74,"=96870362",P73:P74),2)</f>
        <v>0</v>
      </c>
      <c r="AD76" s="3">
        <f>ROUND(SUMIF(AA73:AA74,"=96870362",Q73:Q74),2)</f>
        <v>0</v>
      </c>
      <c r="AE76" s="3">
        <f>ROUND(SUMIF(AA73:AA74,"=96870362",R73:R74),2)</f>
        <v>0</v>
      </c>
      <c r="AF76" s="3">
        <f>ROUND(SUMIF(AA73:AA74,"=96870362",S73:S74),2)</f>
        <v>31.28</v>
      </c>
      <c r="AG76" s="3">
        <f>ROUND(SUMIF(AA73:AA74,"=96870362",T73:T74),2)</f>
        <v>0</v>
      </c>
      <c r="AH76" s="3">
        <f>SUMIF(AA73:AA74,"=96870362",U73:U74)</f>
        <v>1.9920000000000002</v>
      </c>
      <c r="AI76" s="3">
        <f>SUMIF(AA73:AA74,"=96870362",V73:V74)</f>
        <v>0</v>
      </c>
      <c r="AJ76" s="3">
        <f>ROUND(SUMIF(AA73:AA74,"=96870362",W73:W74),2)</f>
        <v>0</v>
      </c>
      <c r="AK76" s="3">
        <f>ROUND(SUMIF(AA73:AA74,"=96870362",X73:X74),2)</f>
        <v>20.329999999999998</v>
      </c>
      <c r="AL76" s="3">
        <f>ROUND(SUMIF(AA73:AA74,"=96870362",Y73:Y74),2)</f>
        <v>12.51</v>
      </c>
      <c r="AM76" s="3"/>
      <c r="AN76" s="3"/>
      <c r="AO76" s="3">
        <f t="shared" ref="AO76:BD76" si="74">ROUND(BX76,2)</f>
        <v>0</v>
      </c>
      <c r="AP76" s="3">
        <f t="shared" si="74"/>
        <v>0</v>
      </c>
      <c r="AQ76" s="3">
        <f t="shared" si="74"/>
        <v>0</v>
      </c>
      <c r="AR76" s="3">
        <f t="shared" si="74"/>
        <v>64.12</v>
      </c>
      <c r="AS76" s="3">
        <f t="shared" si="74"/>
        <v>0</v>
      </c>
      <c r="AT76" s="3">
        <f t="shared" si="74"/>
        <v>0</v>
      </c>
      <c r="AU76" s="3">
        <f t="shared" si="74"/>
        <v>64.12</v>
      </c>
      <c r="AV76" s="3">
        <f t="shared" si="74"/>
        <v>0</v>
      </c>
      <c r="AW76" s="3">
        <f t="shared" si="74"/>
        <v>0</v>
      </c>
      <c r="AX76" s="3">
        <f t="shared" si="74"/>
        <v>0</v>
      </c>
      <c r="AY76" s="3">
        <f t="shared" si="74"/>
        <v>0</v>
      </c>
      <c r="AZ76" s="3">
        <f t="shared" si="74"/>
        <v>0</v>
      </c>
      <c r="BA76" s="3">
        <f t="shared" si="74"/>
        <v>0</v>
      </c>
      <c r="BB76" s="3">
        <f t="shared" si="74"/>
        <v>0</v>
      </c>
      <c r="BC76" s="3">
        <f t="shared" si="74"/>
        <v>0</v>
      </c>
      <c r="BD76" s="3">
        <f t="shared" si="74"/>
        <v>0</v>
      </c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>
        <f>ROUND(SUMIF(AA73:AA74,"=96870362",FQ73:FQ74),2)</f>
        <v>0</v>
      </c>
      <c r="BY76" s="3">
        <f>ROUND(SUMIF(AA73:AA74,"=96870362",FR73:FR74),2)</f>
        <v>0</v>
      </c>
      <c r="BZ76" s="3">
        <f>ROUND(SUMIF(AA73:AA74,"=96870362",GL73:GL74),2)</f>
        <v>0</v>
      </c>
      <c r="CA76" s="3">
        <f>ROUND(SUMIF(AA73:AA74,"=96870362",GM73:GM74),2)</f>
        <v>64.12</v>
      </c>
      <c r="CB76" s="3">
        <f>ROUND(SUMIF(AA73:AA74,"=96870362",GN73:GN74),2)</f>
        <v>0</v>
      </c>
      <c r="CC76" s="3">
        <f>ROUND(SUMIF(AA73:AA74,"=96870362",GO73:GO74),2)</f>
        <v>0</v>
      </c>
      <c r="CD76" s="3">
        <f>ROUND(SUMIF(AA73:AA74,"=96870362",GP73:GP74),2)</f>
        <v>64.12</v>
      </c>
      <c r="CE76" s="3">
        <f>AC76-BX76</f>
        <v>0</v>
      </c>
      <c r="CF76" s="3">
        <f>AC76-BY76</f>
        <v>0</v>
      </c>
      <c r="CG76" s="3">
        <f>BX76-BZ76</f>
        <v>0</v>
      </c>
      <c r="CH76" s="3">
        <f>AC76-BX76-BY76+BZ76</f>
        <v>0</v>
      </c>
      <c r="CI76" s="3">
        <f>BY76-BZ76</f>
        <v>0</v>
      </c>
      <c r="CJ76" s="3">
        <f>ROUND(SUMIF(AA73:AA74,"=96870362",GX73:GX74),2)</f>
        <v>0</v>
      </c>
      <c r="CK76" s="3">
        <f>ROUND(SUMIF(AA73:AA74,"=96870362",GY73:GY74),2)</f>
        <v>0</v>
      </c>
      <c r="CL76" s="3">
        <f>ROUND(SUMIF(AA73:AA74,"=96870362",GZ73:GZ74),2)</f>
        <v>0</v>
      </c>
      <c r="CM76" s="3">
        <f>ROUND(SUMIF(AA73:AA74,"=96870362",HD73:HD74),2)</f>
        <v>0</v>
      </c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4">
        <f t="shared" ref="DG76:DL76" si="75">ROUND(DT76,2)</f>
        <v>1081.04</v>
      </c>
      <c r="DH76" s="4">
        <f t="shared" si="75"/>
        <v>0</v>
      </c>
      <c r="DI76" s="4">
        <f t="shared" si="75"/>
        <v>0</v>
      </c>
      <c r="DJ76" s="4">
        <f t="shared" si="75"/>
        <v>0</v>
      </c>
      <c r="DK76" s="4">
        <f t="shared" si="75"/>
        <v>1081.04</v>
      </c>
      <c r="DL76" s="4">
        <f t="shared" si="75"/>
        <v>0</v>
      </c>
      <c r="DM76" s="4">
        <f>DZ76</f>
        <v>1.9920000000000002</v>
      </c>
      <c r="DN76" s="4">
        <f>EA76</f>
        <v>0</v>
      </c>
      <c r="DO76" s="4">
        <f>ROUND(EB76,2)</f>
        <v>0</v>
      </c>
      <c r="DP76" s="4">
        <f>ROUND(EC76,2)</f>
        <v>702.68</v>
      </c>
      <c r="DQ76" s="4">
        <f>ROUND(ED76,2)</f>
        <v>432.42</v>
      </c>
      <c r="DR76" s="4"/>
      <c r="DS76" s="4"/>
      <c r="DT76" s="4">
        <f>ROUND(SUMIF(AA73:AA74,"=96870360",O73:O74),2)</f>
        <v>1081.04</v>
      </c>
      <c r="DU76" s="4">
        <f>ROUND(SUMIF(AA73:AA74,"=96870360",P73:P74),2)</f>
        <v>0</v>
      </c>
      <c r="DV76" s="4">
        <f>ROUND(SUMIF(AA73:AA74,"=96870360",Q73:Q74),2)</f>
        <v>0</v>
      </c>
      <c r="DW76" s="4">
        <f>ROUND(SUMIF(AA73:AA74,"=96870360",R73:R74),2)</f>
        <v>0</v>
      </c>
      <c r="DX76" s="4">
        <f>ROUND(SUMIF(AA73:AA74,"=96870360",S73:S74),2)</f>
        <v>1081.04</v>
      </c>
      <c r="DY76" s="4">
        <f>ROUND(SUMIF(AA73:AA74,"=96870360",T73:T74),2)</f>
        <v>0</v>
      </c>
      <c r="DZ76" s="4">
        <f>SUMIF(AA73:AA74,"=96870360",U73:U74)</f>
        <v>1.9920000000000002</v>
      </c>
      <c r="EA76" s="4">
        <f>SUMIF(AA73:AA74,"=96870360",V73:V74)</f>
        <v>0</v>
      </c>
      <c r="EB76" s="4">
        <f>ROUND(SUMIF(AA73:AA74,"=96870360",W73:W74),2)</f>
        <v>0</v>
      </c>
      <c r="EC76" s="4">
        <f>ROUND(SUMIF(AA73:AA74,"=96870360",X73:X74),2)</f>
        <v>702.68</v>
      </c>
      <c r="ED76" s="4">
        <f>ROUND(SUMIF(AA73:AA74,"=96870360",Y73:Y74),2)</f>
        <v>432.42</v>
      </c>
      <c r="EE76" s="4"/>
      <c r="EF76" s="4"/>
      <c r="EG76" s="4">
        <f t="shared" ref="EG76:EV76" si="76">ROUND(FP76,2)</f>
        <v>0</v>
      </c>
      <c r="EH76" s="4">
        <f t="shared" si="76"/>
        <v>0</v>
      </c>
      <c r="EI76" s="4">
        <f t="shared" si="76"/>
        <v>0</v>
      </c>
      <c r="EJ76" s="4">
        <f t="shared" si="76"/>
        <v>2216.14</v>
      </c>
      <c r="EK76" s="4">
        <f t="shared" si="76"/>
        <v>0</v>
      </c>
      <c r="EL76" s="4">
        <f t="shared" si="76"/>
        <v>0</v>
      </c>
      <c r="EM76" s="4">
        <f t="shared" si="76"/>
        <v>2216.14</v>
      </c>
      <c r="EN76" s="4">
        <f t="shared" si="76"/>
        <v>0</v>
      </c>
      <c r="EO76" s="4">
        <f t="shared" si="76"/>
        <v>0</v>
      </c>
      <c r="EP76" s="4">
        <f t="shared" si="76"/>
        <v>0</v>
      </c>
      <c r="EQ76" s="4">
        <f t="shared" si="76"/>
        <v>0</v>
      </c>
      <c r="ER76" s="4">
        <f t="shared" si="76"/>
        <v>0</v>
      </c>
      <c r="ES76" s="4">
        <f t="shared" si="76"/>
        <v>0</v>
      </c>
      <c r="ET76" s="4">
        <f t="shared" si="76"/>
        <v>0</v>
      </c>
      <c r="EU76" s="4">
        <f t="shared" si="76"/>
        <v>0</v>
      </c>
      <c r="EV76" s="4">
        <f t="shared" si="76"/>
        <v>0</v>
      </c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>
        <f>ROUND(SUMIF(AA73:AA74,"=96870360",FQ73:FQ74),2)</f>
        <v>0</v>
      </c>
      <c r="FQ76" s="4">
        <f>ROUND(SUMIF(AA73:AA74,"=96870360",FR73:FR74),2)</f>
        <v>0</v>
      </c>
      <c r="FR76" s="4">
        <f>ROUND(SUMIF(AA73:AA74,"=96870360",GL73:GL74),2)</f>
        <v>0</v>
      </c>
      <c r="FS76" s="4">
        <f>ROUND(SUMIF(AA73:AA74,"=96870360",GM73:GM74),2)</f>
        <v>2216.14</v>
      </c>
      <c r="FT76" s="4">
        <f>ROUND(SUMIF(AA73:AA74,"=96870360",GN73:GN74),2)</f>
        <v>0</v>
      </c>
      <c r="FU76" s="4">
        <f>ROUND(SUMIF(AA73:AA74,"=96870360",GO73:GO74),2)</f>
        <v>0</v>
      </c>
      <c r="FV76" s="4">
        <f>ROUND(SUMIF(AA73:AA74,"=96870360",GP73:GP74),2)</f>
        <v>2216.14</v>
      </c>
      <c r="FW76" s="4">
        <f>DU76-FP76</f>
        <v>0</v>
      </c>
      <c r="FX76" s="4">
        <f>DU76-FQ76</f>
        <v>0</v>
      </c>
      <c r="FY76" s="4">
        <f>FP76-FR76</f>
        <v>0</v>
      </c>
      <c r="FZ76" s="4">
        <f>DU76-FP76-FQ76+FR76</f>
        <v>0</v>
      </c>
      <c r="GA76" s="4">
        <f>FQ76-FR76</f>
        <v>0</v>
      </c>
      <c r="GB76" s="4">
        <f>ROUND(SUMIF(AA73:AA74,"=96870360",GX73:GX74),2)</f>
        <v>0</v>
      </c>
      <c r="GC76" s="4">
        <f>ROUND(SUMIF(AA73:AA74,"=96870360",GY73:GY74),2)</f>
        <v>0</v>
      </c>
      <c r="GD76" s="4">
        <f>ROUND(SUMIF(AA73:AA74,"=96870360",GZ73:GZ74),2)</f>
        <v>0</v>
      </c>
      <c r="GE76" s="4">
        <f>ROUND(SUMIF(AA73:AA74,"=96870360",HD73:HD74),2)</f>
        <v>0</v>
      </c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>
        <v>0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201</v>
      </c>
      <c r="F78" s="5">
        <f>ROUND(Source!O76,O78)</f>
        <v>31.28</v>
      </c>
      <c r="G78" s="5" t="s">
        <v>40</v>
      </c>
      <c r="H78" s="5" t="s">
        <v>41</v>
      </c>
      <c r="I78" s="5"/>
      <c r="J78" s="5"/>
      <c r="K78" s="5">
        <v>201</v>
      </c>
      <c r="L78" s="5">
        <v>1</v>
      </c>
      <c r="M78" s="5">
        <v>3</v>
      </c>
      <c r="N78" s="5" t="s">
        <v>4</v>
      </c>
      <c r="O78" s="5">
        <v>2</v>
      </c>
      <c r="P78" s="5">
        <f>ROUND(Source!DG76,O78)</f>
        <v>1081.04</v>
      </c>
      <c r="Q78" s="5"/>
      <c r="R78" s="5"/>
      <c r="S78" s="5"/>
      <c r="T78" s="5"/>
      <c r="U78" s="5"/>
      <c r="V78" s="5"/>
      <c r="W78" s="5">
        <v>31.28</v>
      </c>
      <c r="X78" s="5">
        <v>1</v>
      </c>
      <c r="Y78" s="5">
        <v>31.28</v>
      </c>
      <c r="Z78" s="5">
        <v>1081.04</v>
      </c>
      <c r="AA78" s="5">
        <v>1</v>
      </c>
      <c r="AB78" s="5">
        <v>1081.04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202</v>
      </c>
      <c r="F79" s="5">
        <f>ROUND(Source!P76,O79)</f>
        <v>0</v>
      </c>
      <c r="G79" s="5" t="s">
        <v>42</v>
      </c>
      <c r="H79" s="5" t="s">
        <v>43</v>
      </c>
      <c r="I79" s="5"/>
      <c r="J79" s="5"/>
      <c r="K79" s="5">
        <v>202</v>
      </c>
      <c r="L79" s="5">
        <v>2</v>
      </c>
      <c r="M79" s="5">
        <v>3</v>
      </c>
      <c r="N79" s="5" t="s">
        <v>4</v>
      </c>
      <c r="O79" s="5">
        <v>2</v>
      </c>
      <c r="P79" s="5">
        <f>ROUND(Source!DH76,O79)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222</v>
      </c>
      <c r="F80" s="5">
        <f>ROUND(Source!AO76,O80)</f>
        <v>0</v>
      </c>
      <c r="G80" s="5" t="s">
        <v>44</v>
      </c>
      <c r="H80" s="5" t="s">
        <v>45</v>
      </c>
      <c r="I80" s="5"/>
      <c r="J80" s="5"/>
      <c r="K80" s="5">
        <v>222</v>
      </c>
      <c r="L80" s="5">
        <v>3</v>
      </c>
      <c r="M80" s="5">
        <v>3</v>
      </c>
      <c r="N80" s="5" t="s">
        <v>4</v>
      </c>
      <c r="O80" s="5">
        <v>2</v>
      </c>
      <c r="P80" s="5">
        <f>ROUND(Source!EG76,O80)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225</v>
      </c>
      <c r="F81" s="5">
        <f>ROUND(Source!AV76,O81)</f>
        <v>0</v>
      </c>
      <c r="G81" s="5" t="s">
        <v>46</v>
      </c>
      <c r="H81" s="5" t="s">
        <v>47</v>
      </c>
      <c r="I81" s="5"/>
      <c r="J81" s="5"/>
      <c r="K81" s="5">
        <v>225</v>
      </c>
      <c r="L81" s="5">
        <v>4</v>
      </c>
      <c r="M81" s="5">
        <v>3</v>
      </c>
      <c r="N81" s="5" t="s">
        <v>4</v>
      </c>
      <c r="O81" s="5">
        <v>2</v>
      </c>
      <c r="P81" s="5">
        <f>ROUND(Source!EN76,O81)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226</v>
      </c>
      <c r="F82" s="5">
        <f>ROUND(Source!AW76,O82)</f>
        <v>0</v>
      </c>
      <c r="G82" s="5" t="s">
        <v>48</v>
      </c>
      <c r="H82" s="5" t="s">
        <v>49</v>
      </c>
      <c r="I82" s="5"/>
      <c r="J82" s="5"/>
      <c r="K82" s="5">
        <v>226</v>
      </c>
      <c r="L82" s="5">
        <v>5</v>
      </c>
      <c r="M82" s="5">
        <v>3</v>
      </c>
      <c r="N82" s="5" t="s">
        <v>4</v>
      </c>
      <c r="O82" s="5">
        <v>2</v>
      </c>
      <c r="P82" s="5">
        <f>ROUND(Source!EO76,O82)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227</v>
      </c>
      <c r="F83" s="5">
        <f>ROUND(Source!AX76,O83)</f>
        <v>0</v>
      </c>
      <c r="G83" s="5" t="s">
        <v>50</v>
      </c>
      <c r="H83" s="5" t="s">
        <v>51</v>
      </c>
      <c r="I83" s="5"/>
      <c r="J83" s="5"/>
      <c r="K83" s="5">
        <v>227</v>
      </c>
      <c r="L83" s="5">
        <v>6</v>
      </c>
      <c r="M83" s="5">
        <v>3</v>
      </c>
      <c r="N83" s="5" t="s">
        <v>4</v>
      </c>
      <c r="O83" s="5">
        <v>2</v>
      </c>
      <c r="P83" s="5">
        <f>ROUND(Source!EP76,O83)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228</v>
      </c>
      <c r="F84" s="5">
        <f>ROUND(Source!AY76,O84)</f>
        <v>0</v>
      </c>
      <c r="G84" s="5" t="s">
        <v>52</v>
      </c>
      <c r="H84" s="5" t="s">
        <v>53</v>
      </c>
      <c r="I84" s="5"/>
      <c r="J84" s="5"/>
      <c r="K84" s="5">
        <v>228</v>
      </c>
      <c r="L84" s="5">
        <v>7</v>
      </c>
      <c r="M84" s="5">
        <v>3</v>
      </c>
      <c r="N84" s="5" t="s">
        <v>4</v>
      </c>
      <c r="O84" s="5">
        <v>2</v>
      </c>
      <c r="P84" s="5">
        <f>ROUND(Source!EQ76,O84)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216</v>
      </c>
      <c r="F85" s="5">
        <f>ROUND(Source!AP76,O85)</f>
        <v>0</v>
      </c>
      <c r="G85" s="5" t="s">
        <v>54</v>
      </c>
      <c r="H85" s="5" t="s">
        <v>55</v>
      </c>
      <c r="I85" s="5"/>
      <c r="J85" s="5"/>
      <c r="K85" s="5">
        <v>216</v>
      </c>
      <c r="L85" s="5">
        <v>8</v>
      </c>
      <c r="M85" s="5">
        <v>3</v>
      </c>
      <c r="N85" s="5" t="s">
        <v>4</v>
      </c>
      <c r="O85" s="5">
        <v>2</v>
      </c>
      <c r="P85" s="5">
        <f>ROUND(Source!EH76,O85)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223</v>
      </c>
      <c r="F86" s="5">
        <f>ROUND(Source!AQ76,O86)</f>
        <v>0</v>
      </c>
      <c r="G86" s="5" t="s">
        <v>56</v>
      </c>
      <c r="H86" s="5" t="s">
        <v>57</v>
      </c>
      <c r="I86" s="5"/>
      <c r="J86" s="5"/>
      <c r="K86" s="5">
        <v>223</v>
      </c>
      <c r="L86" s="5">
        <v>9</v>
      </c>
      <c r="M86" s="5">
        <v>3</v>
      </c>
      <c r="N86" s="5" t="s">
        <v>4</v>
      </c>
      <c r="O86" s="5">
        <v>2</v>
      </c>
      <c r="P86" s="5">
        <f>ROUND(Source!EI76,O86)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229</v>
      </c>
      <c r="F87" s="5">
        <f>ROUND(Source!AZ76,O87)</f>
        <v>0</v>
      </c>
      <c r="G87" s="5" t="s">
        <v>58</v>
      </c>
      <c r="H87" s="5" t="s">
        <v>59</v>
      </c>
      <c r="I87" s="5"/>
      <c r="J87" s="5"/>
      <c r="K87" s="5">
        <v>229</v>
      </c>
      <c r="L87" s="5">
        <v>10</v>
      </c>
      <c r="M87" s="5">
        <v>3</v>
      </c>
      <c r="N87" s="5" t="s">
        <v>4</v>
      </c>
      <c r="O87" s="5">
        <v>2</v>
      </c>
      <c r="P87" s="5">
        <f>ROUND(Source!ER76,O87)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203</v>
      </c>
      <c r="F88" s="5">
        <f>ROUND(Source!Q76,O88)</f>
        <v>0</v>
      </c>
      <c r="G88" s="5" t="s">
        <v>60</v>
      </c>
      <c r="H88" s="5" t="s">
        <v>61</v>
      </c>
      <c r="I88" s="5"/>
      <c r="J88" s="5"/>
      <c r="K88" s="5">
        <v>203</v>
      </c>
      <c r="L88" s="5">
        <v>11</v>
      </c>
      <c r="M88" s="5">
        <v>3</v>
      </c>
      <c r="N88" s="5" t="s">
        <v>4</v>
      </c>
      <c r="O88" s="5">
        <v>2</v>
      </c>
      <c r="P88" s="5">
        <f>ROUND(Source!DI76,O88)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231</v>
      </c>
      <c r="F89" s="5">
        <f>ROUND(Source!BB76,O89)</f>
        <v>0</v>
      </c>
      <c r="G89" s="5" t="s">
        <v>62</v>
      </c>
      <c r="H89" s="5" t="s">
        <v>63</v>
      </c>
      <c r="I89" s="5"/>
      <c r="J89" s="5"/>
      <c r="K89" s="5">
        <v>231</v>
      </c>
      <c r="L89" s="5">
        <v>12</v>
      </c>
      <c r="M89" s="5">
        <v>3</v>
      </c>
      <c r="N89" s="5" t="s">
        <v>4</v>
      </c>
      <c r="O89" s="5">
        <v>2</v>
      </c>
      <c r="P89" s="5">
        <f>ROUND(Source!ET76,O89)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204</v>
      </c>
      <c r="F90" s="5">
        <f>ROUND(Source!R76,O90)</f>
        <v>0</v>
      </c>
      <c r="G90" s="5" t="s">
        <v>64</v>
      </c>
      <c r="H90" s="5" t="s">
        <v>65</v>
      </c>
      <c r="I90" s="5"/>
      <c r="J90" s="5"/>
      <c r="K90" s="5">
        <v>204</v>
      </c>
      <c r="L90" s="5">
        <v>13</v>
      </c>
      <c r="M90" s="5">
        <v>3</v>
      </c>
      <c r="N90" s="5" t="s">
        <v>4</v>
      </c>
      <c r="O90" s="5">
        <v>2</v>
      </c>
      <c r="P90" s="5">
        <f>ROUND(Source!DJ76,O90)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205</v>
      </c>
      <c r="F91" s="5">
        <f>ROUND(Source!S76,O91)</f>
        <v>31.28</v>
      </c>
      <c r="G91" s="5" t="s">
        <v>66</v>
      </c>
      <c r="H91" s="5" t="s">
        <v>67</v>
      </c>
      <c r="I91" s="5"/>
      <c r="J91" s="5"/>
      <c r="K91" s="5">
        <v>205</v>
      </c>
      <c r="L91" s="5">
        <v>14</v>
      </c>
      <c r="M91" s="5">
        <v>3</v>
      </c>
      <c r="N91" s="5" t="s">
        <v>4</v>
      </c>
      <c r="O91" s="5">
        <v>2</v>
      </c>
      <c r="P91" s="5">
        <f>ROUND(Source!DK76,O91)</f>
        <v>1081.04</v>
      </c>
      <c r="Q91" s="5"/>
      <c r="R91" s="5"/>
      <c r="S91" s="5"/>
      <c r="T91" s="5"/>
      <c r="U91" s="5"/>
      <c r="V91" s="5"/>
      <c r="W91" s="5">
        <v>31.28</v>
      </c>
      <c r="X91" s="5">
        <v>1</v>
      </c>
      <c r="Y91" s="5">
        <v>31.28</v>
      </c>
      <c r="Z91" s="5">
        <v>1081.04</v>
      </c>
      <c r="AA91" s="5">
        <v>1</v>
      </c>
      <c r="AB91" s="5">
        <v>1081.04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232</v>
      </c>
      <c r="F92" s="5">
        <f>ROUND(Source!BC76,O92)</f>
        <v>0</v>
      </c>
      <c r="G92" s="5" t="s">
        <v>68</v>
      </c>
      <c r="H92" s="5" t="s">
        <v>69</v>
      </c>
      <c r="I92" s="5"/>
      <c r="J92" s="5"/>
      <c r="K92" s="5">
        <v>232</v>
      </c>
      <c r="L92" s="5">
        <v>15</v>
      </c>
      <c r="M92" s="5">
        <v>3</v>
      </c>
      <c r="N92" s="5" t="s">
        <v>4</v>
      </c>
      <c r="O92" s="5">
        <v>2</v>
      </c>
      <c r="P92" s="5">
        <f>ROUND(Source!EU76,O92)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214</v>
      </c>
      <c r="F93" s="5">
        <f>ROUND(Source!AS76,O93)</f>
        <v>0</v>
      </c>
      <c r="G93" s="5" t="s">
        <v>70</v>
      </c>
      <c r="H93" s="5" t="s">
        <v>71</v>
      </c>
      <c r="I93" s="5"/>
      <c r="J93" s="5"/>
      <c r="K93" s="5">
        <v>214</v>
      </c>
      <c r="L93" s="5">
        <v>16</v>
      </c>
      <c r="M93" s="5">
        <v>3</v>
      </c>
      <c r="N93" s="5" t="s">
        <v>4</v>
      </c>
      <c r="O93" s="5">
        <v>2</v>
      </c>
      <c r="P93" s="5">
        <f>ROUND(Source!EK76,O93)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215</v>
      </c>
      <c r="F94" s="5">
        <f>ROUND(Source!AT76,O94)</f>
        <v>0</v>
      </c>
      <c r="G94" s="5" t="s">
        <v>72</v>
      </c>
      <c r="H94" s="5" t="s">
        <v>73</v>
      </c>
      <c r="I94" s="5"/>
      <c r="J94" s="5"/>
      <c r="K94" s="5">
        <v>215</v>
      </c>
      <c r="L94" s="5">
        <v>17</v>
      </c>
      <c r="M94" s="5">
        <v>3</v>
      </c>
      <c r="N94" s="5" t="s">
        <v>4</v>
      </c>
      <c r="O94" s="5">
        <v>2</v>
      </c>
      <c r="P94" s="5">
        <f>ROUND(Source!EL76,O94)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217</v>
      </c>
      <c r="F95" s="5">
        <f>ROUND(Source!AU76,O95)</f>
        <v>64.12</v>
      </c>
      <c r="G95" s="5" t="s">
        <v>74</v>
      </c>
      <c r="H95" s="5" t="s">
        <v>75</v>
      </c>
      <c r="I95" s="5"/>
      <c r="J95" s="5"/>
      <c r="K95" s="5">
        <v>217</v>
      </c>
      <c r="L95" s="5">
        <v>18</v>
      </c>
      <c r="M95" s="5">
        <v>3</v>
      </c>
      <c r="N95" s="5" t="s">
        <v>4</v>
      </c>
      <c r="O95" s="5">
        <v>2</v>
      </c>
      <c r="P95" s="5">
        <f>ROUND(Source!EM76,O95)</f>
        <v>2216.14</v>
      </c>
      <c r="Q95" s="5"/>
      <c r="R95" s="5"/>
      <c r="S95" s="5"/>
      <c r="T95" s="5"/>
      <c r="U95" s="5"/>
      <c r="V95" s="5"/>
      <c r="W95" s="5">
        <v>64.12</v>
      </c>
      <c r="X95" s="5">
        <v>1</v>
      </c>
      <c r="Y95" s="5">
        <v>64.12</v>
      </c>
      <c r="Z95" s="5">
        <v>2216.14</v>
      </c>
      <c r="AA95" s="5">
        <v>1</v>
      </c>
      <c r="AB95" s="5">
        <v>2216.14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230</v>
      </c>
      <c r="F96" s="5">
        <f>ROUND(Source!BA76,O96)</f>
        <v>0</v>
      </c>
      <c r="G96" s="5" t="s">
        <v>76</v>
      </c>
      <c r="H96" s="5" t="s">
        <v>77</v>
      </c>
      <c r="I96" s="5"/>
      <c r="J96" s="5"/>
      <c r="K96" s="5">
        <v>230</v>
      </c>
      <c r="L96" s="5">
        <v>19</v>
      </c>
      <c r="M96" s="5">
        <v>3</v>
      </c>
      <c r="N96" s="5" t="s">
        <v>4</v>
      </c>
      <c r="O96" s="5">
        <v>2</v>
      </c>
      <c r="P96" s="5">
        <f>ROUND(Source!ES76,O96)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206</v>
      </c>
      <c r="F97" s="5">
        <f>ROUND(Source!T76,O97)</f>
        <v>0</v>
      </c>
      <c r="G97" s="5" t="s">
        <v>78</v>
      </c>
      <c r="H97" s="5" t="s">
        <v>79</v>
      </c>
      <c r="I97" s="5"/>
      <c r="J97" s="5"/>
      <c r="K97" s="5">
        <v>206</v>
      </c>
      <c r="L97" s="5">
        <v>20</v>
      </c>
      <c r="M97" s="5">
        <v>3</v>
      </c>
      <c r="N97" s="5" t="s">
        <v>4</v>
      </c>
      <c r="O97" s="5">
        <v>2</v>
      </c>
      <c r="P97" s="5">
        <f>ROUND(Source!DL76,O97)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207</v>
      </c>
      <c r="F98" s="5">
        <f>Source!U76</f>
        <v>1.9920000000000002</v>
      </c>
      <c r="G98" s="5" t="s">
        <v>80</v>
      </c>
      <c r="H98" s="5" t="s">
        <v>81</v>
      </c>
      <c r="I98" s="5"/>
      <c r="J98" s="5"/>
      <c r="K98" s="5">
        <v>207</v>
      </c>
      <c r="L98" s="5">
        <v>21</v>
      </c>
      <c r="M98" s="5">
        <v>3</v>
      </c>
      <c r="N98" s="5" t="s">
        <v>4</v>
      </c>
      <c r="O98" s="5">
        <v>-1</v>
      </c>
      <c r="P98" s="5">
        <f>Source!DM76</f>
        <v>1.9920000000000002</v>
      </c>
      <c r="Q98" s="5"/>
      <c r="R98" s="5"/>
      <c r="S98" s="5"/>
      <c r="T98" s="5"/>
      <c r="U98" s="5"/>
      <c r="V98" s="5"/>
      <c r="W98" s="5">
        <v>1.992</v>
      </c>
      <c r="X98" s="5">
        <v>1</v>
      </c>
      <c r="Y98" s="5">
        <v>1.992</v>
      </c>
      <c r="Z98" s="5">
        <v>1.992</v>
      </c>
      <c r="AA98" s="5">
        <v>1</v>
      </c>
      <c r="AB98" s="5">
        <v>1.992</v>
      </c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208</v>
      </c>
      <c r="F99" s="5">
        <f>Source!V76</f>
        <v>0</v>
      </c>
      <c r="G99" s="5" t="s">
        <v>82</v>
      </c>
      <c r="H99" s="5" t="s">
        <v>83</v>
      </c>
      <c r="I99" s="5"/>
      <c r="J99" s="5"/>
      <c r="K99" s="5">
        <v>208</v>
      </c>
      <c r="L99" s="5">
        <v>22</v>
      </c>
      <c r="M99" s="5">
        <v>3</v>
      </c>
      <c r="N99" s="5" t="s">
        <v>4</v>
      </c>
      <c r="O99" s="5">
        <v>-1</v>
      </c>
      <c r="P99" s="5">
        <f>Source!DN76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55" x14ac:dyDescent="0.2">
      <c r="A100" s="5">
        <v>50</v>
      </c>
      <c r="B100" s="5">
        <v>0</v>
      </c>
      <c r="C100" s="5">
        <v>0</v>
      </c>
      <c r="D100" s="5">
        <v>1</v>
      </c>
      <c r="E100" s="5">
        <v>209</v>
      </c>
      <c r="F100" s="5">
        <f>ROUND(Source!W76,O100)</f>
        <v>0</v>
      </c>
      <c r="G100" s="5" t="s">
        <v>84</v>
      </c>
      <c r="H100" s="5" t="s">
        <v>85</v>
      </c>
      <c r="I100" s="5"/>
      <c r="J100" s="5"/>
      <c r="K100" s="5">
        <v>209</v>
      </c>
      <c r="L100" s="5">
        <v>23</v>
      </c>
      <c r="M100" s="5">
        <v>3</v>
      </c>
      <c r="N100" s="5" t="s">
        <v>4</v>
      </c>
      <c r="O100" s="5">
        <v>2</v>
      </c>
      <c r="P100" s="5">
        <f>ROUND(Source!DO76,O100)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55" x14ac:dyDescent="0.2">
      <c r="A101" s="5">
        <v>50</v>
      </c>
      <c r="B101" s="5">
        <v>0</v>
      </c>
      <c r="C101" s="5">
        <v>0</v>
      </c>
      <c r="D101" s="5">
        <v>1</v>
      </c>
      <c r="E101" s="5">
        <v>233</v>
      </c>
      <c r="F101" s="5">
        <f>ROUND(Source!BD76,O101)</f>
        <v>0</v>
      </c>
      <c r="G101" s="5" t="s">
        <v>86</v>
      </c>
      <c r="H101" s="5" t="s">
        <v>87</v>
      </c>
      <c r="I101" s="5"/>
      <c r="J101" s="5"/>
      <c r="K101" s="5">
        <v>233</v>
      </c>
      <c r="L101" s="5">
        <v>24</v>
      </c>
      <c r="M101" s="5">
        <v>3</v>
      </c>
      <c r="N101" s="5" t="s">
        <v>4</v>
      </c>
      <c r="O101" s="5">
        <v>2</v>
      </c>
      <c r="P101" s="5">
        <f>ROUND(Source!EV76,O101)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210</v>
      </c>
      <c r="F102" s="5">
        <f>ROUND(Source!X76,O102)</f>
        <v>20.329999999999998</v>
      </c>
      <c r="G102" s="5" t="s">
        <v>88</v>
      </c>
      <c r="H102" s="5" t="s">
        <v>89</v>
      </c>
      <c r="I102" s="5"/>
      <c r="J102" s="5"/>
      <c r="K102" s="5">
        <v>210</v>
      </c>
      <c r="L102" s="5">
        <v>25</v>
      </c>
      <c r="M102" s="5">
        <v>3</v>
      </c>
      <c r="N102" s="5" t="s">
        <v>4</v>
      </c>
      <c r="O102" s="5">
        <v>2</v>
      </c>
      <c r="P102" s="5">
        <f>ROUND(Source!DP76,O102)</f>
        <v>702.68</v>
      </c>
      <c r="Q102" s="5"/>
      <c r="R102" s="5"/>
      <c r="S102" s="5"/>
      <c r="T102" s="5"/>
      <c r="U102" s="5"/>
      <c r="V102" s="5"/>
      <c r="W102" s="5">
        <v>20.329999999999998</v>
      </c>
      <c r="X102" s="5">
        <v>1</v>
      </c>
      <c r="Y102" s="5">
        <v>20.329999999999998</v>
      </c>
      <c r="Z102" s="5">
        <v>702.68</v>
      </c>
      <c r="AA102" s="5">
        <v>1</v>
      </c>
      <c r="AB102" s="5">
        <v>702.68</v>
      </c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211</v>
      </c>
      <c r="F103" s="5">
        <f>ROUND(Source!Y76,O103)</f>
        <v>12.51</v>
      </c>
      <c r="G103" s="5" t="s">
        <v>90</v>
      </c>
      <c r="H103" s="5" t="s">
        <v>91</v>
      </c>
      <c r="I103" s="5"/>
      <c r="J103" s="5"/>
      <c r="K103" s="5">
        <v>211</v>
      </c>
      <c r="L103" s="5">
        <v>26</v>
      </c>
      <c r="M103" s="5">
        <v>3</v>
      </c>
      <c r="N103" s="5" t="s">
        <v>4</v>
      </c>
      <c r="O103" s="5">
        <v>2</v>
      </c>
      <c r="P103" s="5">
        <f>ROUND(Source!DQ76,O103)</f>
        <v>432.42</v>
      </c>
      <c r="Q103" s="5"/>
      <c r="R103" s="5"/>
      <c r="S103" s="5"/>
      <c r="T103" s="5"/>
      <c r="U103" s="5"/>
      <c r="V103" s="5"/>
      <c r="W103" s="5">
        <v>12.51</v>
      </c>
      <c r="X103" s="5">
        <v>1</v>
      </c>
      <c r="Y103" s="5">
        <v>12.51</v>
      </c>
      <c r="Z103" s="5">
        <v>432.42</v>
      </c>
      <c r="AA103" s="5">
        <v>1</v>
      </c>
      <c r="AB103" s="5">
        <v>432.42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224</v>
      </c>
      <c r="F104" s="5">
        <f>ROUND(Source!AR76,O104)</f>
        <v>64.12</v>
      </c>
      <c r="G104" s="5" t="s">
        <v>92</v>
      </c>
      <c r="H104" s="5" t="s">
        <v>93</v>
      </c>
      <c r="I104" s="5"/>
      <c r="J104" s="5"/>
      <c r="K104" s="5">
        <v>224</v>
      </c>
      <c r="L104" s="5">
        <v>27</v>
      </c>
      <c r="M104" s="5">
        <v>3</v>
      </c>
      <c r="N104" s="5" t="s">
        <v>4</v>
      </c>
      <c r="O104" s="5">
        <v>2</v>
      </c>
      <c r="P104" s="5">
        <f>ROUND(Source!EJ76,O104)</f>
        <v>2216.14</v>
      </c>
      <c r="Q104" s="5"/>
      <c r="R104" s="5"/>
      <c r="S104" s="5"/>
      <c r="T104" s="5"/>
      <c r="U104" s="5"/>
      <c r="V104" s="5"/>
      <c r="W104" s="5">
        <v>64.12</v>
      </c>
      <c r="X104" s="5">
        <v>1</v>
      </c>
      <c r="Y104" s="5">
        <v>64.12</v>
      </c>
      <c r="Z104" s="5">
        <v>2216.14</v>
      </c>
      <c r="AA104" s="5">
        <v>1</v>
      </c>
      <c r="AB104" s="5">
        <v>2216.14</v>
      </c>
    </row>
    <row r="106" spans="1:255" x14ac:dyDescent="0.2">
      <c r="A106" s="1">
        <v>4</v>
      </c>
      <c r="B106" s="1">
        <v>1</v>
      </c>
      <c r="C106" s="1"/>
      <c r="D106" s="1">
        <f>ROW(A113)</f>
        <v>113</v>
      </c>
      <c r="E106" s="1"/>
      <c r="F106" s="1" t="s">
        <v>13</v>
      </c>
      <c r="G106" s="1" t="s">
        <v>105</v>
      </c>
      <c r="H106" s="1" t="s">
        <v>4</v>
      </c>
      <c r="I106" s="1">
        <v>0</v>
      </c>
      <c r="J106" s="1"/>
      <c r="K106" s="1">
        <v>0</v>
      </c>
      <c r="L106" s="1"/>
      <c r="M106" s="1" t="s">
        <v>4</v>
      </c>
      <c r="N106" s="1"/>
      <c r="O106" s="1"/>
      <c r="P106" s="1"/>
      <c r="Q106" s="1"/>
      <c r="R106" s="1"/>
      <c r="S106" s="1">
        <v>0</v>
      </c>
      <c r="T106" s="1">
        <v>0</v>
      </c>
      <c r="U106" s="1" t="s">
        <v>4</v>
      </c>
      <c r="V106" s="1">
        <v>0</v>
      </c>
      <c r="W106" s="1"/>
      <c r="X106" s="1"/>
      <c r="Y106" s="1"/>
      <c r="Z106" s="1"/>
      <c r="AA106" s="1"/>
      <c r="AB106" s="1" t="s">
        <v>4</v>
      </c>
      <c r="AC106" s="1" t="s">
        <v>4</v>
      </c>
      <c r="AD106" s="1" t="s">
        <v>4</v>
      </c>
      <c r="AE106" s="1" t="s">
        <v>4</v>
      </c>
      <c r="AF106" s="1" t="s">
        <v>4</v>
      </c>
      <c r="AG106" s="1" t="s">
        <v>4</v>
      </c>
      <c r="AH106" s="1"/>
      <c r="AI106" s="1"/>
      <c r="AJ106" s="1"/>
      <c r="AK106" s="1"/>
      <c r="AL106" s="1"/>
      <c r="AM106" s="1"/>
      <c r="AN106" s="1"/>
      <c r="AO106" s="1"/>
      <c r="AP106" s="1" t="s">
        <v>4</v>
      </c>
      <c r="AQ106" s="1" t="s">
        <v>4</v>
      </c>
      <c r="AR106" s="1" t="s">
        <v>4</v>
      </c>
      <c r="AS106" s="1"/>
      <c r="AT106" s="1"/>
      <c r="AU106" s="1"/>
      <c r="AV106" s="1"/>
      <c r="AW106" s="1"/>
      <c r="AX106" s="1"/>
      <c r="AY106" s="1"/>
      <c r="AZ106" s="1" t="s">
        <v>4</v>
      </c>
      <c r="BA106" s="1"/>
      <c r="BB106" s="1" t="s">
        <v>4</v>
      </c>
      <c r="BC106" s="1" t="s">
        <v>4</v>
      </c>
      <c r="BD106" s="1" t="s">
        <v>4</v>
      </c>
      <c r="BE106" s="1" t="s">
        <v>4</v>
      </c>
      <c r="BF106" s="1" t="s">
        <v>4</v>
      </c>
      <c r="BG106" s="1" t="s">
        <v>4</v>
      </c>
      <c r="BH106" s="1" t="s">
        <v>4</v>
      </c>
      <c r="BI106" s="1" t="s">
        <v>4</v>
      </c>
      <c r="BJ106" s="1" t="s">
        <v>4</v>
      </c>
      <c r="BK106" s="1" t="s">
        <v>4</v>
      </c>
      <c r="BL106" s="1" t="s">
        <v>4</v>
      </c>
      <c r="BM106" s="1" t="s">
        <v>4</v>
      </c>
      <c r="BN106" s="1" t="s">
        <v>4</v>
      </c>
      <c r="BO106" s="1" t="s">
        <v>4</v>
      </c>
      <c r="BP106" s="1" t="s">
        <v>4</v>
      </c>
      <c r="BQ106" s="1"/>
      <c r="BR106" s="1"/>
      <c r="BS106" s="1"/>
      <c r="BT106" s="1"/>
      <c r="BU106" s="1"/>
      <c r="BV106" s="1"/>
      <c r="BW106" s="1"/>
      <c r="BX106" s="1">
        <v>0</v>
      </c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>
        <v>0</v>
      </c>
    </row>
    <row r="108" spans="1:255" x14ac:dyDescent="0.2">
      <c r="A108" s="3">
        <v>52</v>
      </c>
      <c r="B108" s="3">
        <f t="shared" ref="B108:G108" si="77">B113</f>
        <v>1</v>
      </c>
      <c r="C108" s="3">
        <f t="shared" si="77"/>
        <v>4</v>
      </c>
      <c r="D108" s="3">
        <f t="shared" si="77"/>
        <v>106</v>
      </c>
      <c r="E108" s="3">
        <f t="shared" si="77"/>
        <v>0</v>
      </c>
      <c r="F108" s="3" t="str">
        <f t="shared" si="77"/>
        <v>Новый раздел</v>
      </c>
      <c r="G108" s="3" t="str">
        <f t="shared" si="77"/>
        <v>Оборудование</v>
      </c>
      <c r="H108" s="3"/>
      <c r="I108" s="3"/>
      <c r="J108" s="3"/>
      <c r="K108" s="3"/>
      <c r="L108" s="3"/>
      <c r="M108" s="3"/>
      <c r="N108" s="3"/>
      <c r="O108" s="3">
        <f t="shared" ref="O108:AT108" si="78">O113</f>
        <v>1938.61</v>
      </c>
      <c r="P108" s="3">
        <f t="shared" si="78"/>
        <v>1938.61</v>
      </c>
      <c r="Q108" s="3">
        <f t="shared" si="78"/>
        <v>0</v>
      </c>
      <c r="R108" s="3">
        <f t="shared" si="78"/>
        <v>0</v>
      </c>
      <c r="S108" s="3">
        <f t="shared" si="78"/>
        <v>0</v>
      </c>
      <c r="T108" s="3">
        <f t="shared" si="78"/>
        <v>0</v>
      </c>
      <c r="U108" s="3">
        <f t="shared" si="78"/>
        <v>0</v>
      </c>
      <c r="V108" s="3">
        <f t="shared" si="78"/>
        <v>0</v>
      </c>
      <c r="W108" s="3">
        <f t="shared" si="78"/>
        <v>0</v>
      </c>
      <c r="X108" s="3">
        <f t="shared" si="78"/>
        <v>0</v>
      </c>
      <c r="Y108" s="3">
        <f t="shared" si="78"/>
        <v>0</v>
      </c>
      <c r="Z108" s="3">
        <f t="shared" si="78"/>
        <v>0</v>
      </c>
      <c r="AA108" s="3">
        <f t="shared" si="78"/>
        <v>0</v>
      </c>
      <c r="AB108" s="3">
        <f t="shared" si="78"/>
        <v>1938.61</v>
      </c>
      <c r="AC108" s="3">
        <f t="shared" si="78"/>
        <v>1938.61</v>
      </c>
      <c r="AD108" s="3">
        <f t="shared" si="78"/>
        <v>0</v>
      </c>
      <c r="AE108" s="3">
        <f t="shared" si="78"/>
        <v>0</v>
      </c>
      <c r="AF108" s="3">
        <f t="shared" si="78"/>
        <v>0</v>
      </c>
      <c r="AG108" s="3">
        <f t="shared" si="78"/>
        <v>0</v>
      </c>
      <c r="AH108" s="3">
        <f t="shared" si="78"/>
        <v>0</v>
      </c>
      <c r="AI108" s="3">
        <f t="shared" si="78"/>
        <v>0</v>
      </c>
      <c r="AJ108" s="3">
        <f t="shared" si="78"/>
        <v>0</v>
      </c>
      <c r="AK108" s="3">
        <f t="shared" si="78"/>
        <v>0</v>
      </c>
      <c r="AL108" s="3">
        <f t="shared" si="78"/>
        <v>0</v>
      </c>
      <c r="AM108" s="3">
        <f t="shared" si="78"/>
        <v>0</v>
      </c>
      <c r="AN108" s="3">
        <f t="shared" si="78"/>
        <v>0</v>
      </c>
      <c r="AO108" s="3">
        <f t="shared" si="78"/>
        <v>0</v>
      </c>
      <c r="AP108" s="3">
        <f t="shared" si="78"/>
        <v>1938.61</v>
      </c>
      <c r="AQ108" s="3">
        <f t="shared" si="78"/>
        <v>0</v>
      </c>
      <c r="AR108" s="3">
        <f t="shared" si="78"/>
        <v>1938.61</v>
      </c>
      <c r="AS108" s="3">
        <f t="shared" si="78"/>
        <v>0</v>
      </c>
      <c r="AT108" s="3">
        <f t="shared" si="78"/>
        <v>0</v>
      </c>
      <c r="AU108" s="3">
        <f t="shared" ref="AU108:BZ108" si="79">AU113</f>
        <v>0</v>
      </c>
      <c r="AV108" s="3">
        <f t="shared" si="79"/>
        <v>1938.61</v>
      </c>
      <c r="AW108" s="3">
        <f t="shared" si="79"/>
        <v>0</v>
      </c>
      <c r="AX108" s="3">
        <f t="shared" si="79"/>
        <v>0</v>
      </c>
      <c r="AY108" s="3">
        <f t="shared" si="79"/>
        <v>0</v>
      </c>
      <c r="AZ108" s="3">
        <f t="shared" si="79"/>
        <v>1938.61</v>
      </c>
      <c r="BA108" s="3">
        <f t="shared" si="79"/>
        <v>0</v>
      </c>
      <c r="BB108" s="3">
        <f t="shared" si="79"/>
        <v>0</v>
      </c>
      <c r="BC108" s="3">
        <f t="shared" si="79"/>
        <v>0</v>
      </c>
      <c r="BD108" s="3">
        <f t="shared" si="79"/>
        <v>0</v>
      </c>
      <c r="BE108" s="3">
        <f t="shared" si="79"/>
        <v>0</v>
      </c>
      <c r="BF108" s="3">
        <f t="shared" si="79"/>
        <v>0</v>
      </c>
      <c r="BG108" s="3">
        <f t="shared" si="79"/>
        <v>0</v>
      </c>
      <c r="BH108" s="3">
        <f t="shared" si="79"/>
        <v>0</v>
      </c>
      <c r="BI108" s="3">
        <f t="shared" si="79"/>
        <v>0</v>
      </c>
      <c r="BJ108" s="3">
        <f t="shared" si="79"/>
        <v>0</v>
      </c>
      <c r="BK108" s="3">
        <f t="shared" si="79"/>
        <v>0</v>
      </c>
      <c r="BL108" s="3">
        <f t="shared" si="79"/>
        <v>0</v>
      </c>
      <c r="BM108" s="3">
        <f t="shared" si="79"/>
        <v>0</v>
      </c>
      <c r="BN108" s="3">
        <f t="shared" si="79"/>
        <v>0</v>
      </c>
      <c r="BO108" s="3">
        <f t="shared" si="79"/>
        <v>0</v>
      </c>
      <c r="BP108" s="3">
        <f t="shared" si="79"/>
        <v>0</v>
      </c>
      <c r="BQ108" s="3">
        <f t="shared" si="79"/>
        <v>0</v>
      </c>
      <c r="BR108" s="3">
        <f t="shared" si="79"/>
        <v>0</v>
      </c>
      <c r="BS108" s="3">
        <f t="shared" si="79"/>
        <v>0</v>
      </c>
      <c r="BT108" s="3">
        <f t="shared" si="79"/>
        <v>0</v>
      </c>
      <c r="BU108" s="3">
        <f t="shared" si="79"/>
        <v>0</v>
      </c>
      <c r="BV108" s="3">
        <f t="shared" si="79"/>
        <v>0</v>
      </c>
      <c r="BW108" s="3">
        <f t="shared" si="79"/>
        <v>0</v>
      </c>
      <c r="BX108" s="3">
        <f t="shared" si="79"/>
        <v>0</v>
      </c>
      <c r="BY108" s="3">
        <f t="shared" si="79"/>
        <v>1938.61</v>
      </c>
      <c r="BZ108" s="3">
        <f t="shared" si="79"/>
        <v>0</v>
      </c>
      <c r="CA108" s="3">
        <f t="shared" ref="CA108:DF108" si="80">CA113</f>
        <v>1938.61</v>
      </c>
      <c r="CB108" s="3">
        <f t="shared" si="80"/>
        <v>0</v>
      </c>
      <c r="CC108" s="3">
        <f t="shared" si="80"/>
        <v>0</v>
      </c>
      <c r="CD108" s="3">
        <f t="shared" si="80"/>
        <v>0</v>
      </c>
      <c r="CE108" s="3">
        <f t="shared" si="80"/>
        <v>1938.61</v>
      </c>
      <c r="CF108" s="3">
        <f t="shared" si="80"/>
        <v>0</v>
      </c>
      <c r="CG108" s="3">
        <f t="shared" si="80"/>
        <v>0</v>
      </c>
      <c r="CH108" s="3">
        <f t="shared" si="80"/>
        <v>0</v>
      </c>
      <c r="CI108" s="3">
        <f t="shared" si="80"/>
        <v>1938.61</v>
      </c>
      <c r="CJ108" s="3">
        <f t="shared" si="80"/>
        <v>0</v>
      </c>
      <c r="CK108" s="3">
        <f t="shared" si="80"/>
        <v>0</v>
      </c>
      <c r="CL108" s="3">
        <f t="shared" si="80"/>
        <v>0</v>
      </c>
      <c r="CM108" s="3">
        <f t="shared" si="80"/>
        <v>0</v>
      </c>
      <c r="CN108" s="3">
        <f t="shared" si="80"/>
        <v>0</v>
      </c>
      <c r="CO108" s="3">
        <f t="shared" si="80"/>
        <v>0</v>
      </c>
      <c r="CP108" s="3">
        <f t="shared" si="80"/>
        <v>0</v>
      </c>
      <c r="CQ108" s="3">
        <f t="shared" si="80"/>
        <v>0</v>
      </c>
      <c r="CR108" s="3">
        <f t="shared" si="80"/>
        <v>0</v>
      </c>
      <c r="CS108" s="3">
        <f t="shared" si="80"/>
        <v>0</v>
      </c>
      <c r="CT108" s="3">
        <f t="shared" si="80"/>
        <v>0</v>
      </c>
      <c r="CU108" s="3">
        <f t="shared" si="80"/>
        <v>0</v>
      </c>
      <c r="CV108" s="3">
        <f t="shared" si="80"/>
        <v>0</v>
      </c>
      <c r="CW108" s="3">
        <f t="shared" si="80"/>
        <v>0</v>
      </c>
      <c r="CX108" s="3">
        <f t="shared" si="80"/>
        <v>0</v>
      </c>
      <c r="CY108" s="3">
        <f t="shared" si="80"/>
        <v>0</v>
      </c>
      <c r="CZ108" s="3">
        <f t="shared" si="80"/>
        <v>0</v>
      </c>
      <c r="DA108" s="3">
        <f t="shared" si="80"/>
        <v>0</v>
      </c>
      <c r="DB108" s="3">
        <f t="shared" si="80"/>
        <v>0</v>
      </c>
      <c r="DC108" s="3">
        <f t="shared" si="80"/>
        <v>0</v>
      </c>
      <c r="DD108" s="3">
        <f t="shared" si="80"/>
        <v>0</v>
      </c>
      <c r="DE108" s="3">
        <f t="shared" si="80"/>
        <v>0</v>
      </c>
      <c r="DF108" s="3">
        <f t="shared" si="80"/>
        <v>0</v>
      </c>
      <c r="DG108" s="4">
        <f t="shared" ref="DG108:EL108" si="81">DG113</f>
        <v>11263.32</v>
      </c>
      <c r="DH108" s="4">
        <f t="shared" si="81"/>
        <v>11263.32</v>
      </c>
      <c r="DI108" s="4">
        <f t="shared" si="81"/>
        <v>0</v>
      </c>
      <c r="DJ108" s="4">
        <f t="shared" si="81"/>
        <v>0</v>
      </c>
      <c r="DK108" s="4">
        <f t="shared" si="81"/>
        <v>0</v>
      </c>
      <c r="DL108" s="4">
        <f t="shared" si="81"/>
        <v>0</v>
      </c>
      <c r="DM108" s="4">
        <f t="shared" si="81"/>
        <v>0</v>
      </c>
      <c r="DN108" s="4">
        <f t="shared" si="81"/>
        <v>0</v>
      </c>
      <c r="DO108" s="4">
        <f t="shared" si="81"/>
        <v>0</v>
      </c>
      <c r="DP108" s="4">
        <f t="shared" si="81"/>
        <v>0</v>
      </c>
      <c r="DQ108" s="4">
        <f t="shared" si="81"/>
        <v>0</v>
      </c>
      <c r="DR108" s="4">
        <f t="shared" si="81"/>
        <v>0</v>
      </c>
      <c r="DS108" s="4">
        <f t="shared" si="81"/>
        <v>0</v>
      </c>
      <c r="DT108" s="4">
        <f t="shared" si="81"/>
        <v>11263.32</v>
      </c>
      <c r="DU108" s="4">
        <f t="shared" si="81"/>
        <v>11263.32</v>
      </c>
      <c r="DV108" s="4">
        <f t="shared" si="81"/>
        <v>0</v>
      </c>
      <c r="DW108" s="4">
        <f t="shared" si="81"/>
        <v>0</v>
      </c>
      <c r="DX108" s="4">
        <f t="shared" si="81"/>
        <v>0</v>
      </c>
      <c r="DY108" s="4">
        <f t="shared" si="81"/>
        <v>0</v>
      </c>
      <c r="DZ108" s="4">
        <f t="shared" si="81"/>
        <v>0</v>
      </c>
      <c r="EA108" s="4">
        <f t="shared" si="81"/>
        <v>0</v>
      </c>
      <c r="EB108" s="4">
        <f t="shared" si="81"/>
        <v>0</v>
      </c>
      <c r="EC108" s="4">
        <f t="shared" si="81"/>
        <v>0</v>
      </c>
      <c r="ED108" s="4">
        <f t="shared" si="81"/>
        <v>0</v>
      </c>
      <c r="EE108" s="4">
        <f t="shared" si="81"/>
        <v>0</v>
      </c>
      <c r="EF108" s="4">
        <f t="shared" si="81"/>
        <v>0</v>
      </c>
      <c r="EG108" s="4">
        <f t="shared" si="81"/>
        <v>0</v>
      </c>
      <c r="EH108" s="4">
        <f t="shared" si="81"/>
        <v>11263.32</v>
      </c>
      <c r="EI108" s="4">
        <f t="shared" si="81"/>
        <v>0</v>
      </c>
      <c r="EJ108" s="4">
        <f t="shared" si="81"/>
        <v>11263.32</v>
      </c>
      <c r="EK108" s="4">
        <f t="shared" si="81"/>
        <v>0</v>
      </c>
      <c r="EL108" s="4">
        <f t="shared" si="81"/>
        <v>0</v>
      </c>
      <c r="EM108" s="4">
        <f t="shared" ref="EM108:FR108" si="82">EM113</f>
        <v>0</v>
      </c>
      <c r="EN108" s="4">
        <f t="shared" si="82"/>
        <v>11263.32</v>
      </c>
      <c r="EO108" s="4">
        <f t="shared" si="82"/>
        <v>0</v>
      </c>
      <c r="EP108" s="4">
        <f t="shared" si="82"/>
        <v>0</v>
      </c>
      <c r="EQ108" s="4">
        <f t="shared" si="82"/>
        <v>0</v>
      </c>
      <c r="ER108" s="4">
        <f t="shared" si="82"/>
        <v>11263.32</v>
      </c>
      <c r="ES108" s="4">
        <f t="shared" si="82"/>
        <v>0</v>
      </c>
      <c r="ET108" s="4">
        <f t="shared" si="82"/>
        <v>0</v>
      </c>
      <c r="EU108" s="4">
        <f t="shared" si="82"/>
        <v>0</v>
      </c>
      <c r="EV108" s="4">
        <f t="shared" si="82"/>
        <v>0</v>
      </c>
      <c r="EW108" s="4">
        <f t="shared" si="82"/>
        <v>0</v>
      </c>
      <c r="EX108" s="4">
        <f t="shared" si="82"/>
        <v>0</v>
      </c>
      <c r="EY108" s="4">
        <f t="shared" si="82"/>
        <v>0</v>
      </c>
      <c r="EZ108" s="4">
        <f t="shared" si="82"/>
        <v>0</v>
      </c>
      <c r="FA108" s="4">
        <f t="shared" si="82"/>
        <v>0</v>
      </c>
      <c r="FB108" s="4">
        <f t="shared" si="82"/>
        <v>0</v>
      </c>
      <c r="FC108" s="4">
        <f t="shared" si="82"/>
        <v>0</v>
      </c>
      <c r="FD108" s="4">
        <f t="shared" si="82"/>
        <v>0</v>
      </c>
      <c r="FE108" s="4">
        <f t="shared" si="82"/>
        <v>0</v>
      </c>
      <c r="FF108" s="4">
        <f t="shared" si="82"/>
        <v>0</v>
      </c>
      <c r="FG108" s="4">
        <f t="shared" si="82"/>
        <v>0</v>
      </c>
      <c r="FH108" s="4">
        <f t="shared" si="82"/>
        <v>0</v>
      </c>
      <c r="FI108" s="4">
        <f t="shared" si="82"/>
        <v>0</v>
      </c>
      <c r="FJ108" s="4">
        <f t="shared" si="82"/>
        <v>0</v>
      </c>
      <c r="FK108" s="4">
        <f t="shared" si="82"/>
        <v>0</v>
      </c>
      <c r="FL108" s="4">
        <f t="shared" si="82"/>
        <v>0</v>
      </c>
      <c r="FM108" s="4">
        <f t="shared" si="82"/>
        <v>0</v>
      </c>
      <c r="FN108" s="4">
        <f t="shared" si="82"/>
        <v>0</v>
      </c>
      <c r="FO108" s="4">
        <f t="shared" si="82"/>
        <v>0</v>
      </c>
      <c r="FP108" s="4">
        <f t="shared" si="82"/>
        <v>0</v>
      </c>
      <c r="FQ108" s="4">
        <f t="shared" si="82"/>
        <v>11263.32</v>
      </c>
      <c r="FR108" s="4">
        <f t="shared" si="82"/>
        <v>0</v>
      </c>
      <c r="FS108" s="4">
        <f t="shared" ref="FS108:GX108" si="83">FS113</f>
        <v>11263.32</v>
      </c>
      <c r="FT108" s="4">
        <f t="shared" si="83"/>
        <v>0</v>
      </c>
      <c r="FU108" s="4">
        <f t="shared" si="83"/>
        <v>0</v>
      </c>
      <c r="FV108" s="4">
        <f t="shared" si="83"/>
        <v>0</v>
      </c>
      <c r="FW108" s="4">
        <f t="shared" si="83"/>
        <v>11263.32</v>
      </c>
      <c r="FX108" s="4">
        <f t="shared" si="83"/>
        <v>0</v>
      </c>
      <c r="FY108" s="4">
        <f t="shared" si="83"/>
        <v>0</v>
      </c>
      <c r="FZ108" s="4">
        <f t="shared" si="83"/>
        <v>0</v>
      </c>
      <c r="GA108" s="4">
        <f t="shared" si="83"/>
        <v>11263.32</v>
      </c>
      <c r="GB108" s="4">
        <f t="shared" si="83"/>
        <v>0</v>
      </c>
      <c r="GC108" s="4">
        <f t="shared" si="83"/>
        <v>0</v>
      </c>
      <c r="GD108" s="4">
        <f t="shared" si="83"/>
        <v>0</v>
      </c>
      <c r="GE108" s="4">
        <f t="shared" si="83"/>
        <v>0</v>
      </c>
      <c r="GF108" s="4">
        <f t="shared" si="83"/>
        <v>0</v>
      </c>
      <c r="GG108" s="4">
        <f t="shared" si="83"/>
        <v>0</v>
      </c>
      <c r="GH108" s="4">
        <f t="shared" si="83"/>
        <v>0</v>
      </c>
      <c r="GI108" s="4">
        <f t="shared" si="83"/>
        <v>0</v>
      </c>
      <c r="GJ108" s="4">
        <f t="shared" si="83"/>
        <v>0</v>
      </c>
      <c r="GK108" s="4">
        <f t="shared" si="83"/>
        <v>0</v>
      </c>
      <c r="GL108" s="4">
        <f t="shared" si="83"/>
        <v>0</v>
      </c>
      <c r="GM108" s="4">
        <f t="shared" si="83"/>
        <v>0</v>
      </c>
      <c r="GN108" s="4">
        <f t="shared" si="83"/>
        <v>0</v>
      </c>
      <c r="GO108" s="4">
        <f t="shared" si="83"/>
        <v>0</v>
      </c>
      <c r="GP108" s="4">
        <f t="shared" si="83"/>
        <v>0</v>
      </c>
      <c r="GQ108" s="4">
        <f t="shared" si="83"/>
        <v>0</v>
      </c>
      <c r="GR108" s="4">
        <f t="shared" si="83"/>
        <v>0</v>
      </c>
      <c r="GS108" s="4">
        <f t="shared" si="83"/>
        <v>0</v>
      </c>
      <c r="GT108" s="4">
        <f t="shared" si="83"/>
        <v>0</v>
      </c>
      <c r="GU108" s="4">
        <f t="shared" si="83"/>
        <v>0</v>
      </c>
      <c r="GV108" s="4">
        <f t="shared" si="83"/>
        <v>0</v>
      </c>
      <c r="GW108" s="4">
        <f t="shared" si="83"/>
        <v>0</v>
      </c>
      <c r="GX108" s="4">
        <f t="shared" si="83"/>
        <v>0</v>
      </c>
    </row>
    <row r="110" spans="1:255" x14ac:dyDescent="0.2">
      <c r="A110" s="2">
        <v>17</v>
      </c>
      <c r="B110" s="2">
        <v>1</v>
      </c>
      <c r="C110" s="2"/>
      <c r="D110" s="2"/>
      <c r="E110" s="2" t="s">
        <v>106</v>
      </c>
      <c r="F110" s="2" t="s">
        <v>4</v>
      </c>
      <c r="G110" s="2" t="s">
        <v>107</v>
      </c>
      <c r="H110" s="2" t="s">
        <v>108</v>
      </c>
      <c r="I110" s="2">
        <v>1</v>
      </c>
      <c r="J110" s="2">
        <v>0</v>
      </c>
      <c r="K110" s="2">
        <v>1</v>
      </c>
      <c r="L110" s="2"/>
      <c r="M110" s="2"/>
      <c r="N110" s="2"/>
      <c r="O110" s="2">
        <f>ROUND(CP110,2)</f>
        <v>1938.61</v>
      </c>
      <c r="P110" s="2">
        <f>ROUND(CQ110*I110,2)</f>
        <v>1938.61</v>
      </c>
      <c r="Q110" s="2">
        <f>ROUND(CR110*I110,2)</f>
        <v>0</v>
      </c>
      <c r="R110" s="2">
        <f>ROUND(CS110*I110,2)</f>
        <v>0</v>
      </c>
      <c r="S110" s="2">
        <f>ROUND(CT110*I110,2)</f>
        <v>0</v>
      </c>
      <c r="T110" s="2">
        <f>ROUND(CU110*I110,2)</f>
        <v>0</v>
      </c>
      <c r="U110" s="2">
        <f>CV110*I110</f>
        <v>0</v>
      </c>
      <c r="V110" s="2">
        <f>CW110*I110</f>
        <v>0</v>
      </c>
      <c r="W110" s="2">
        <f>ROUND(CX110*I110,2)</f>
        <v>0</v>
      </c>
      <c r="X110" s="2">
        <f>ROUND(CY110,2)</f>
        <v>0</v>
      </c>
      <c r="Y110" s="2">
        <f>ROUND(CZ110,2)</f>
        <v>0</v>
      </c>
      <c r="Z110" s="2"/>
      <c r="AA110" s="2">
        <v>96870362</v>
      </c>
      <c r="AB110" s="2">
        <f>ROUND((AC110+AD110+AF110),6)</f>
        <v>1938.61</v>
      </c>
      <c r="AC110" s="2">
        <f t="shared" ref="AC110:AF111" si="84">ROUND((ES110),6)</f>
        <v>1938.61</v>
      </c>
      <c r="AD110" s="2">
        <f t="shared" si="84"/>
        <v>0</v>
      </c>
      <c r="AE110" s="2">
        <f t="shared" si="84"/>
        <v>0</v>
      </c>
      <c r="AF110" s="2">
        <f t="shared" si="84"/>
        <v>0</v>
      </c>
      <c r="AG110" s="2">
        <f>ROUND((AP110),6)</f>
        <v>0</v>
      </c>
      <c r="AH110" s="2">
        <f>(EW110)</f>
        <v>0</v>
      </c>
      <c r="AI110" s="2">
        <f>(EX110)</f>
        <v>0</v>
      </c>
      <c r="AJ110" s="2">
        <f>(AS110)</f>
        <v>0</v>
      </c>
      <c r="AK110" s="2">
        <v>1938.61</v>
      </c>
      <c r="AL110" s="2">
        <v>1938.61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4</v>
      </c>
      <c r="BE110" s="2" t="s">
        <v>4</v>
      </c>
      <c r="BF110" s="2" t="s">
        <v>4</v>
      </c>
      <c r="BG110" s="2" t="s">
        <v>4</v>
      </c>
      <c r="BH110" s="2">
        <v>3</v>
      </c>
      <c r="BI110" s="2">
        <v>3</v>
      </c>
      <c r="BJ110" s="2" t="s">
        <v>4</v>
      </c>
      <c r="BK110" s="2"/>
      <c r="BL110" s="2"/>
      <c r="BM110" s="2">
        <v>746</v>
      </c>
      <c r="BN110" s="2">
        <v>0</v>
      </c>
      <c r="BO110" s="2" t="s">
        <v>4</v>
      </c>
      <c r="BP110" s="2">
        <v>0</v>
      </c>
      <c r="BQ110" s="2">
        <v>0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4</v>
      </c>
      <c r="BZ110" s="2">
        <v>0</v>
      </c>
      <c r="CA110" s="2">
        <v>0</v>
      </c>
      <c r="CB110" s="2" t="s">
        <v>4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4</v>
      </c>
      <c r="CO110" s="2">
        <v>0</v>
      </c>
      <c r="CP110" s="2">
        <f>(P110+Q110+S110)</f>
        <v>1938.61</v>
      </c>
      <c r="CQ110" s="2">
        <f>AC110*BC110</f>
        <v>1938.61</v>
      </c>
      <c r="CR110" s="2">
        <f>AD110*BB110</f>
        <v>0</v>
      </c>
      <c r="CS110" s="2">
        <f>AE110*BS110</f>
        <v>0</v>
      </c>
      <c r="CT110" s="2">
        <f>AF110*BA110</f>
        <v>0</v>
      </c>
      <c r="CU110" s="2">
        <f t="shared" ref="CU110:CX111" si="85">AG110</f>
        <v>0</v>
      </c>
      <c r="CV110" s="2">
        <f t="shared" si="85"/>
        <v>0</v>
      </c>
      <c r="CW110" s="2">
        <f t="shared" si="85"/>
        <v>0</v>
      </c>
      <c r="CX110" s="2">
        <f t="shared" si="85"/>
        <v>0</v>
      </c>
      <c r="CY110" s="2">
        <f>0</f>
        <v>0</v>
      </c>
      <c r="CZ110" s="2">
        <f>0</f>
        <v>0</v>
      </c>
      <c r="DA110" s="2"/>
      <c r="DB110" s="2"/>
      <c r="DC110" s="2" t="s">
        <v>4</v>
      </c>
      <c r="DD110" s="2" t="s">
        <v>4</v>
      </c>
      <c r="DE110" s="2" t="s">
        <v>4</v>
      </c>
      <c r="DF110" s="2" t="s">
        <v>4</v>
      </c>
      <c r="DG110" s="2" t="s">
        <v>4</v>
      </c>
      <c r="DH110" s="2" t="s">
        <v>4</v>
      </c>
      <c r="DI110" s="2" t="s">
        <v>4</v>
      </c>
      <c r="DJ110" s="2" t="s">
        <v>4</v>
      </c>
      <c r="DK110" s="2" t="s">
        <v>4</v>
      </c>
      <c r="DL110" s="2" t="s">
        <v>4</v>
      </c>
      <c r="DM110" s="2" t="s">
        <v>4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1010</v>
      </c>
      <c r="DV110" s="2" t="s">
        <v>108</v>
      </c>
      <c r="DW110" s="2" t="s">
        <v>108</v>
      </c>
      <c r="DX110" s="2">
        <v>1</v>
      </c>
      <c r="DY110" s="2"/>
      <c r="DZ110" s="2" t="s">
        <v>4</v>
      </c>
      <c r="EA110" s="2" t="s">
        <v>4</v>
      </c>
      <c r="EB110" s="2" t="s">
        <v>4</v>
      </c>
      <c r="EC110" s="2" t="s">
        <v>4</v>
      </c>
      <c r="ED110" s="2"/>
      <c r="EE110" s="2">
        <v>0</v>
      </c>
      <c r="EF110" s="2">
        <v>0</v>
      </c>
      <c r="EG110" s="2" t="s">
        <v>4</v>
      </c>
      <c r="EH110" s="2">
        <v>0</v>
      </c>
      <c r="EI110" s="2" t="s">
        <v>4</v>
      </c>
      <c r="EJ110" s="2">
        <v>0</v>
      </c>
      <c r="EK110" s="2">
        <v>746</v>
      </c>
      <c r="EL110" s="2" t="s">
        <v>4</v>
      </c>
      <c r="EM110" s="2" t="s">
        <v>4</v>
      </c>
      <c r="EN110" s="2"/>
      <c r="EO110" s="2" t="s">
        <v>4</v>
      </c>
      <c r="EP110" s="2"/>
      <c r="EQ110" s="2">
        <v>131072</v>
      </c>
      <c r="ER110" s="2">
        <v>0</v>
      </c>
      <c r="ES110" s="2">
        <v>1938.61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f>ROUND(IF(AND(BH110=3,BI110=3),P110,0),2)</f>
        <v>1938.61</v>
      </c>
      <c r="FS110" s="2">
        <v>0</v>
      </c>
      <c r="FT110" s="2"/>
      <c r="FU110" s="2"/>
      <c r="FV110" s="2"/>
      <c r="FW110" s="2"/>
      <c r="FX110" s="2">
        <v>0</v>
      </c>
      <c r="FY110" s="2">
        <v>0</v>
      </c>
      <c r="FZ110" s="2"/>
      <c r="GA110" s="2" t="s">
        <v>109</v>
      </c>
      <c r="GB110" s="2"/>
      <c r="GC110" s="2"/>
      <c r="GD110" s="2">
        <v>1</v>
      </c>
      <c r="GE110" s="2"/>
      <c r="GF110" s="2">
        <v>1779377960</v>
      </c>
      <c r="GG110" s="2">
        <v>2</v>
      </c>
      <c r="GH110" s="2">
        <v>4</v>
      </c>
      <c r="GI110" s="2">
        <v>-2</v>
      </c>
      <c r="GJ110" s="2">
        <v>0</v>
      </c>
      <c r="GK110" s="2">
        <v>0</v>
      </c>
      <c r="GL110" s="2">
        <f>ROUND(IF(AND(BH110=3,BI110=3,FS110&lt;&gt;0),P110,0),2)</f>
        <v>0</v>
      </c>
      <c r="GM110" s="2">
        <f>ROUND(O110+X110+Y110,2)+GX110</f>
        <v>1938.61</v>
      </c>
      <c r="GN110" s="2">
        <f>IF(OR(BI110=0,BI110=1),ROUND(O110+X110+Y110,2),0)</f>
        <v>0</v>
      </c>
      <c r="GO110" s="2">
        <f>IF(BI110=2,ROUND(O110+X110+Y110,2),0)</f>
        <v>0</v>
      </c>
      <c r="GP110" s="2">
        <f>IF(BI110=4,ROUND(O110+X110+Y110,2)+GX110,0)</f>
        <v>0</v>
      </c>
      <c r="GQ110" s="2"/>
      <c r="GR110" s="2">
        <v>0</v>
      </c>
      <c r="GS110" s="2">
        <v>2</v>
      </c>
      <c r="GT110" s="2">
        <v>0</v>
      </c>
      <c r="GU110" s="2" t="s">
        <v>4</v>
      </c>
      <c r="GV110" s="2">
        <f>ROUND((GT110),6)</f>
        <v>0</v>
      </c>
      <c r="GW110" s="2">
        <v>1</v>
      </c>
      <c r="GX110" s="2">
        <f>ROUND(HC110*I110,2)</f>
        <v>0</v>
      </c>
      <c r="GY110" s="2"/>
      <c r="GZ110" s="2"/>
      <c r="HA110" s="2">
        <v>0</v>
      </c>
      <c r="HB110" s="2">
        <v>0</v>
      </c>
      <c r="HC110" s="2">
        <f>GV110*GW110</f>
        <v>0</v>
      </c>
      <c r="HD110" s="2"/>
      <c r="HE110" s="2" t="s">
        <v>110</v>
      </c>
      <c r="HF110" s="2" t="s">
        <v>110</v>
      </c>
      <c r="HG110" s="2"/>
      <c r="HH110" s="2"/>
      <c r="HI110" s="2"/>
      <c r="HJ110" s="2"/>
      <c r="HK110" s="2"/>
      <c r="HL110" s="2"/>
      <c r="HM110" s="2" t="s">
        <v>4</v>
      </c>
      <c r="HN110" s="2" t="s">
        <v>4</v>
      </c>
      <c r="HO110" s="2" t="s">
        <v>4</v>
      </c>
      <c r="HP110" s="2" t="s">
        <v>4</v>
      </c>
      <c r="HQ110" s="2" t="s">
        <v>4</v>
      </c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E111" t="s">
        <v>106</v>
      </c>
      <c r="F111" t="s">
        <v>4</v>
      </c>
      <c r="G111" t="s">
        <v>107</v>
      </c>
      <c r="H111" t="s">
        <v>108</v>
      </c>
      <c r="I111">
        <v>1</v>
      </c>
      <c r="J111">
        <v>0</v>
      </c>
      <c r="K111">
        <v>1</v>
      </c>
      <c r="O111">
        <f>ROUND(CP111,2)</f>
        <v>11263.32</v>
      </c>
      <c r="P111">
        <f>ROUND(CQ111*I111,2)</f>
        <v>11263.32</v>
      </c>
      <c r="Q111">
        <f>ROUND(CR111*I111,2)</f>
        <v>0</v>
      </c>
      <c r="R111">
        <f>ROUND(CS111*I111,2)</f>
        <v>0</v>
      </c>
      <c r="S111">
        <f>ROUND(CT111*I111,2)</f>
        <v>0</v>
      </c>
      <c r="T111">
        <f>ROUND(CU111*I111,2)</f>
        <v>0</v>
      </c>
      <c r="U111">
        <f>CV111*I111</f>
        <v>0</v>
      </c>
      <c r="V111">
        <f>CW111*I111</f>
        <v>0</v>
      </c>
      <c r="W111">
        <f>ROUND(CX111*I111,2)</f>
        <v>0</v>
      </c>
      <c r="X111">
        <f>ROUND(CY111,2)</f>
        <v>0</v>
      </c>
      <c r="Y111">
        <f>ROUND(CZ111,2)</f>
        <v>0</v>
      </c>
      <c r="AA111">
        <v>96870360</v>
      </c>
      <c r="AB111">
        <f>ROUND((AC111+AD111+AF111),6)</f>
        <v>1938.61</v>
      </c>
      <c r="AC111">
        <f t="shared" si="84"/>
        <v>1938.61</v>
      </c>
      <c r="AD111">
        <f t="shared" si="84"/>
        <v>0</v>
      </c>
      <c r="AE111">
        <f t="shared" si="84"/>
        <v>0</v>
      </c>
      <c r="AF111">
        <f t="shared" si="84"/>
        <v>0</v>
      </c>
      <c r="AG111">
        <f>ROUND((AP111),6)</f>
        <v>0</v>
      </c>
      <c r="AH111">
        <f>(EW111)</f>
        <v>0</v>
      </c>
      <c r="AI111">
        <f>(EX111)</f>
        <v>0</v>
      </c>
      <c r="AJ111">
        <f>(AS111)</f>
        <v>0</v>
      </c>
      <c r="AK111">
        <v>1938.61</v>
      </c>
      <c r="AL111">
        <v>1938.61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5.81</v>
      </c>
      <c r="BD111" t="s">
        <v>4</v>
      </c>
      <c r="BE111" t="s">
        <v>4</v>
      </c>
      <c r="BF111" t="s">
        <v>4</v>
      </c>
      <c r="BG111" t="s">
        <v>4</v>
      </c>
      <c r="BH111">
        <v>3</v>
      </c>
      <c r="BI111">
        <v>3</v>
      </c>
      <c r="BJ111" t="s">
        <v>4</v>
      </c>
      <c r="BM111">
        <v>746</v>
      </c>
      <c r="BN111">
        <v>0</v>
      </c>
      <c r="BO111" t="s">
        <v>4</v>
      </c>
      <c r="BP111">
        <v>0</v>
      </c>
      <c r="BQ111">
        <v>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4</v>
      </c>
      <c r="BZ111">
        <v>0</v>
      </c>
      <c r="CA111">
        <v>0</v>
      </c>
      <c r="CB111" t="s">
        <v>4</v>
      </c>
      <c r="CE111">
        <v>0</v>
      </c>
      <c r="CF111">
        <v>0</v>
      </c>
      <c r="CG111">
        <v>0</v>
      </c>
      <c r="CM111">
        <v>0</v>
      </c>
      <c r="CN111" t="s">
        <v>4</v>
      </c>
      <c r="CO111">
        <v>0</v>
      </c>
      <c r="CP111">
        <f>(P111+Q111+S111)</f>
        <v>11263.32</v>
      </c>
      <c r="CQ111">
        <f>AC111*BC111</f>
        <v>11263.324099999998</v>
      </c>
      <c r="CR111">
        <f>AD111*BB111</f>
        <v>0</v>
      </c>
      <c r="CS111">
        <f>AE111*BS111</f>
        <v>0</v>
      </c>
      <c r="CT111">
        <f>AF111*BA111</f>
        <v>0</v>
      </c>
      <c r="CU111">
        <f t="shared" si="85"/>
        <v>0</v>
      </c>
      <c r="CV111">
        <f t="shared" si="85"/>
        <v>0</v>
      </c>
      <c r="CW111">
        <f t="shared" si="85"/>
        <v>0</v>
      </c>
      <c r="CX111">
        <f t="shared" si="85"/>
        <v>0</v>
      </c>
      <c r="CY111">
        <f>0</f>
        <v>0</v>
      </c>
      <c r="CZ111">
        <f>0</f>
        <v>0</v>
      </c>
      <c r="DC111" t="s">
        <v>4</v>
      </c>
      <c r="DD111" t="s">
        <v>4</v>
      </c>
      <c r="DE111" t="s">
        <v>4</v>
      </c>
      <c r="DF111" t="s">
        <v>4</v>
      </c>
      <c r="DG111" t="s">
        <v>4</v>
      </c>
      <c r="DH111" t="s">
        <v>4</v>
      </c>
      <c r="DI111" t="s">
        <v>4</v>
      </c>
      <c r="DJ111" t="s">
        <v>4</v>
      </c>
      <c r="DK111" t="s">
        <v>4</v>
      </c>
      <c r="DL111" t="s">
        <v>4</v>
      </c>
      <c r="DM111" t="s">
        <v>4</v>
      </c>
      <c r="DN111">
        <v>0</v>
      </c>
      <c r="DO111">
        <v>0</v>
      </c>
      <c r="DP111">
        <v>1</v>
      </c>
      <c r="DQ111">
        <v>1</v>
      </c>
      <c r="DU111">
        <v>1010</v>
      </c>
      <c r="DV111" t="s">
        <v>108</v>
      </c>
      <c r="DW111" t="s">
        <v>108</v>
      </c>
      <c r="DX111">
        <v>1</v>
      </c>
      <c r="DZ111" t="s">
        <v>4</v>
      </c>
      <c r="EA111" t="s">
        <v>4</v>
      </c>
      <c r="EB111" t="s">
        <v>4</v>
      </c>
      <c r="EC111" t="s">
        <v>4</v>
      </c>
      <c r="EE111">
        <v>0</v>
      </c>
      <c r="EF111">
        <v>0</v>
      </c>
      <c r="EG111" t="s">
        <v>4</v>
      </c>
      <c r="EH111">
        <v>0</v>
      </c>
      <c r="EI111" t="s">
        <v>4</v>
      </c>
      <c r="EJ111">
        <v>0</v>
      </c>
      <c r="EK111">
        <v>746</v>
      </c>
      <c r="EL111" t="s">
        <v>4</v>
      </c>
      <c r="EM111" t="s">
        <v>4</v>
      </c>
      <c r="EO111" t="s">
        <v>4</v>
      </c>
      <c r="EQ111">
        <v>131072</v>
      </c>
      <c r="ER111">
        <v>1938.61</v>
      </c>
      <c r="ES111">
        <v>1938.61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5</v>
      </c>
      <c r="FC111">
        <v>0</v>
      </c>
      <c r="FD111">
        <v>18</v>
      </c>
      <c r="FF111">
        <v>11263.3</v>
      </c>
      <c r="FQ111">
        <v>0</v>
      </c>
      <c r="FR111">
        <f>ROUND(IF(AND(BH111=3,BI111=3),P111,0),2)</f>
        <v>11263.32</v>
      </c>
      <c r="FS111">
        <v>0</v>
      </c>
      <c r="FX111">
        <v>0</v>
      </c>
      <c r="FY111">
        <v>0</v>
      </c>
      <c r="GA111" t="s">
        <v>109</v>
      </c>
      <c r="GD111">
        <v>1</v>
      </c>
      <c r="GF111">
        <v>1779377960</v>
      </c>
      <c r="GG111">
        <v>2</v>
      </c>
      <c r="GH111">
        <v>3</v>
      </c>
      <c r="GI111">
        <v>5</v>
      </c>
      <c r="GJ111">
        <v>0</v>
      </c>
      <c r="GK111">
        <v>0</v>
      </c>
      <c r="GL111">
        <f>ROUND(IF(AND(BH111=3,BI111=3,FS111&lt;&gt;0),P111,0),2)</f>
        <v>0</v>
      </c>
      <c r="GM111">
        <f>ROUND(O111+X111+Y111,2)+GX111</f>
        <v>11263.32</v>
      </c>
      <c r="GN111">
        <f>IF(OR(BI111=0,BI111=1),ROUND(O111+X111+Y111,2),0)</f>
        <v>0</v>
      </c>
      <c r="GO111">
        <f>IF(BI111=2,ROUND(O111+X111+Y111,2),0)</f>
        <v>0</v>
      </c>
      <c r="GP111">
        <f>IF(BI111=4,ROUND(O111+X111+Y111,2)+GX111,0)</f>
        <v>0</v>
      </c>
      <c r="GR111">
        <v>1</v>
      </c>
      <c r="GS111">
        <v>1</v>
      </c>
      <c r="GT111">
        <v>0</v>
      </c>
      <c r="GU111" t="s">
        <v>4</v>
      </c>
      <c r="GV111">
        <f>ROUND((GT111),6)</f>
        <v>0</v>
      </c>
      <c r="GW111">
        <v>1</v>
      </c>
      <c r="GX111">
        <f>ROUND(HC111*I111,2)</f>
        <v>0</v>
      </c>
      <c r="HA111">
        <v>0</v>
      </c>
      <c r="HB111">
        <v>0</v>
      </c>
      <c r="HC111">
        <f>GV111*GW111</f>
        <v>0</v>
      </c>
      <c r="HE111" t="s">
        <v>110</v>
      </c>
      <c r="HF111" t="s">
        <v>110</v>
      </c>
      <c r="HM111" t="s">
        <v>4</v>
      </c>
      <c r="HN111" t="s">
        <v>4</v>
      </c>
      <c r="HO111" t="s">
        <v>4</v>
      </c>
      <c r="HP111" t="s">
        <v>4</v>
      </c>
      <c r="HQ111" t="s">
        <v>4</v>
      </c>
      <c r="IK111">
        <v>0</v>
      </c>
    </row>
    <row r="113" spans="1:206" x14ac:dyDescent="0.2">
      <c r="A113" s="3">
        <v>51</v>
      </c>
      <c r="B113" s="3">
        <f>B106</f>
        <v>1</v>
      </c>
      <c r="C113" s="3">
        <f>A106</f>
        <v>4</v>
      </c>
      <c r="D113" s="3">
        <f>ROW(A106)</f>
        <v>106</v>
      </c>
      <c r="E113" s="3"/>
      <c r="F113" s="3" t="str">
        <f>IF(F106&lt;&gt;"",F106,"")</f>
        <v>Новый раздел</v>
      </c>
      <c r="G113" s="3" t="str">
        <f>IF(G106&lt;&gt;"",G106,"")</f>
        <v>Оборудование</v>
      </c>
      <c r="H113" s="3">
        <v>0</v>
      </c>
      <c r="I113" s="3"/>
      <c r="J113" s="3"/>
      <c r="K113" s="3"/>
      <c r="L113" s="3"/>
      <c r="M113" s="3"/>
      <c r="N113" s="3"/>
      <c r="O113" s="3">
        <f t="shared" ref="O113:T113" si="86">ROUND(AB113,2)</f>
        <v>1938.61</v>
      </c>
      <c r="P113" s="3">
        <f t="shared" si="86"/>
        <v>1938.61</v>
      </c>
      <c r="Q113" s="3">
        <f t="shared" si="86"/>
        <v>0</v>
      </c>
      <c r="R113" s="3">
        <f t="shared" si="86"/>
        <v>0</v>
      </c>
      <c r="S113" s="3">
        <f t="shared" si="86"/>
        <v>0</v>
      </c>
      <c r="T113" s="3">
        <f t="shared" si="86"/>
        <v>0</v>
      </c>
      <c r="U113" s="3">
        <f>AH113</f>
        <v>0</v>
      </c>
      <c r="V113" s="3">
        <f>AI113</f>
        <v>0</v>
      </c>
      <c r="W113" s="3">
        <f>ROUND(AJ113,2)</f>
        <v>0</v>
      </c>
      <c r="X113" s="3">
        <f>ROUND(AK113,2)</f>
        <v>0</v>
      </c>
      <c r="Y113" s="3">
        <f>ROUND(AL113,2)</f>
        <v>0</v>
      </c>
      <c r="Z113" s="3"/>
      <c r="AA113" s="3"/>
      <c r="AB113" s="3">
        <f>ROUND(SUMIF(AA110:AA111,"=96870362",O110:O111),2)</f>
        <v>1938.61</v>
      </c>
      <c r="AC113" s="3">
        <f>ROUND(SUMIF(AA110:AA111,"=96870362",P110:P111),2)</f>
        <v>1938.61</v>
      </c>
      <c r="AD113" s="3">
        <f>ROUND(SUMIF(AA110:AA111,"=96870362",Q110:Q111),2)</f>
        <v>0</v>
      </c>
      <c r="AE113" s="3">
        <f>ROUND(SUMIF(AA110:AA111,"=96870362",R110:R111),2)</f>
        <v>0</v>
      </c>
      <c r="AF113" s="3">
        <f>ROUND(SUMIF(AA110:AA111,"=96870362",S110:S111),2)</f>
        <v>0</v>
      </c>
      <c r="AG113" s="3">
        <f>ROUND(SUMIF(AA110:AA111,"=96870362",T110:T111),2)</f>
        <v>0</v>
      </c>
      <c r="AH113" s="3">
        <f>SUMIF(AA110:AA111,"=96870362",U110:U111)</f>
        <v>0</v>
      </c>
      <c r="AI113" s="3">
        <f>SUMIF(AA110:AA111,"=96870362",V110:V111)</f>
        <v>0</v>
      </c>
      <c r="AJ113" s="3">
        <f>ROUND(SUMIF(AA110:AA111,"=96870362",W110:W111),2)</f>
        <v>0</v>
      </c>
      <c r="AK113" s="3">
        <f>ROUND(SUMIF(AA110:AA111,"=96870362",X110:X111),2)</f>
        <v>0</v>
      </c>
      <c r="AL113" s="3">
        <f>ROUND(SUMIF(AA110:AA111,"=96870362",Y110:Y111),2)</f>
        <v>0</v>
      </c>
      <c r="AM113" s="3"/>
      <c r="AN113" s="3"/>
      <c r="AO113" s="3">
        <f t="shared" ref="AO113:BD113" si="87">ROUND(BX113,2)</f>
        <v>0</v>
      </c>
      <c r="AP113" s="3">
        <f t="shared" si="87"/>
        <v>1938.61</v>
      </c>
      <c r="AQ113" s="3">
        <f t="shared" si="87"/>
        <v>0</v>
      </c>
      <c r="AR113" s="3">
        <f t="shared" si="87"/>
        <v>1938.61</v>
      </c>
      <c r="AS113" s="3">
        <f t="shared" si="87"/>
        <v>0</v>
      </c>
      <c r="AT113" s="3">
        <f t="shared" si="87"/>
        <v>0</v>
      </c>
      <c r="AU113" s="3">
        <f t="shared" si="87"/>
        <v>0</v>
      </c>
      <c r="AV113" s="3">
        <f t="shared" si="87"/>
        <v>1938.61</v>
      </c>
      <c r="AW113" s="3">
        <f t="shared" si="87"/>
        <v>0</v>
      </c>
      <c r="AX113" s="3">
        <f t="shared" si="87"/>
        <v>0</v>
      </c>
      <c r="AY113" s="3">
        <f t="shared" si="87"/>
        <v>0</v>
      </c>
      <c r="AZ113" s="3">
        <f t="shared" si="87"/>
        <v>1938.61</v>
      </c>
      <c r="BA113" s="3">
        <f t="shared" si="87"/>
        <v>0</v>
      </c>
      <c r="BB113" s="3">
        <f t="shared" si="87"/>
        <v>0</v>
      </c>
      <c r="BC113" s="3">
        <f t="shared" si="87"/>
        <v>0</v>
      </c>
      <c r="BD113" s="3">
        <f t="shared" si="87"/>
        <v>0</v>
      </c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>
        <f>ROUND(SUMIF(AA110:AA111,"=96870362",FQ110:FQ111),2)</f>
        <v>0</v>
      </c>
      <c r="BY113" s="3">
        <f>ROUND(SUMIF(AA110:AA111,"=96870362",FR110:FR111),2)</f>
        <v>1938.61</v>
      </c>
      <c r="BZ113" s="3">
        <f>ROUND(SUMIF(AA110:AA111,"=96870362",GL110:GL111),2)</f>
        <v>0</v>
      </c>
      <c r="CA113" s="3">
        <f>ROUND(SUMIF(AA110:AA111,"=96870362",GM110:GM111),2)</f>
        <v>1938.61</v>
      </c>
      <c r="CB113" s="3">
        <f>ROUND(SUMIF(AA110:AA111,"=96870362",GN110:GN111),2)</f>
        <v>0</v>
      </c>
      <c r="CC113" s="3">
        <f>ROUND(SUMIF(AA110:AA111,"=96870362",GO110:GO111),2)</f>
        <v>0</v>
      </c>
      <c r="CD113" s="3">
        <f>ROUND(SUMIF(AA110:AA111,"=96870362",GP110:GP111),2)</f>
        <v>0</v>
      </c>
      <c r="CE113" s="3">
        <f>AC113-BX113</f>
        <v>1938.61</v>
      </c>
      <c r="CF113" s="3">
        <f>AC113-BY113</f>
        <v>0</v>
      </c>
      <c r="CG113" s="3">
        <f>BX113-BZ113</f>
        <v>0</v>
      </c>
      <c r="CH113" s="3">
        <f>AC113-BX113-BY113+BZ113</f>
        <v>0</v>
      </c>
      <c r="CI113" s="3">
        <f>BY113-BZ113</f>
        <v>1938.61</v>
      </c>
      <c r="CJ113" s="3">
        <f>ROUND(SUMIF(AA110:AA111,"=96870362",GX110:GX111),2)</f>
        <v>0</v>
      </c>
      <c r="CK113" s="3">
        <f>ROUND(SUMIF(AA110:AA111,"=96870362",GY110:GY111),2)</f>
        <v>0</v>
      </c>
      <c r="CL113" s="3">
        <f>ROUND(SUMIF(AA110:AA111,"=96870362",GZ110:GZ111),2)</f>
        <v>0</v>
      </c>
      <c r="CM113" s="3">
        <f>ROUND(SUMIF(AA110:AA111,"=96870362",HD110:HD111),2)</f>
        <v>0</v>
      </c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4">
        <f t="shared" ref="DG113:DL113" si="88">ROUND(DT113,2)</f>
        <v>11263.32</v>
      </c>
      <c r="DH113" s="4">
        <f t="shared" si="88"/>
        <v>11263.32</v>
      </c>
      <c r="DI113" s="4">
        <f t="shared" si="88"/>
        <v>0</v>
      </c>
      <c r="DJ113" s="4">
        <f t="shared" si="88"/>
        <v>0</v>
      </c>
      <c r="DK113" s="4">
        <f t="shared" si="88"/>
        <v>0</v>
      </c>
      <c r="DL113" s="4">
        <f t="shared" si="88"/>
        <v>0</v>
      </c>
      <c r="DM113" s="4">
        <f>DZ113</f>
        <v>0</v>
      </c>
      <c r="DN113" s="4">
        <f>EA113</f>
        <v>0</v>
      </c>
      <c r="DO113" s="4">
        <f>ROUND(EB113,2)</f>
        <v>0</v>
      </c>
      <c r="DP113" s="4">
        <f>ROUND(EC113,2)</f>
        <v>0</v>
      </c>
      <c r="DQ113" s="4">
        <f>ROUND(ED113,2)</f>
        <v>0</v>
      </c>
      <c r="DR113" s="4"/>
      <c r="DS113" s="4"/>
      <c r="DT113" s="4">
        <f>ROUND(SUMIF(AA110:AA111,"=96870360",O110:O111),2)</f>
        <v>11263.32</v>
      </c>
      <c r="DU113" s="4">
        <f>ROUND(SUMIF(AA110:AA111,"=96870360",P110:P111),2)</f>
        <v>11263.32</v>
      </c>
      <c r="DV113" s="4">
        <f>ROUND(SUMIF(AA110:AA111,"=96870360",Q110:Q111),2)</f>
        <v>0</v>
      </c>
      <c r="DW113" s="4">
        <f>ROUND(SUMIF(AA110:AA111,"=96870360",R110:R111),2)</f>
        <v>0</v>
      </c>
      <c r="DX113" s="4">
        <f>ROUND(SUMIF(AA110:AA111,"=96870360",S110:S111),2)</f>
        <v>0</v>
      </c>
      <c r="DY113" s="4">
        <f>ROUND(SUMIF(AA110:AA111,"=96870360",T110:T111),2)</f>
        <v>0</v>
      </c>
      <c r="DZ113" s="4">
        <f>SUMIF(AA110:AA111,"=96870360",U110:U111)</f>
        <v>0</v>
      </c>
      <c r="EA113" s="4">
        <f>SUMIF(AA110:AA111,"=96870360",V110:V111)</f>
        <v>0</v>
      </c>
      <c r="EB113" s="4">
        <f>ROUND(SUMIF(AA110:AA111,"=96870360",W110:W111),2)</f>
        <v>0</v>
      </c>
      <c r="EC113" s="4">
        <f>ROUND(SUMIF(AA110:AA111,"=96870360",X110:X111),2)</f>
        <v>0</v>
      </c>
      <c r="ED113" s="4">
        <f>ROUND(SUMIF(AA110:AA111,"=96870360",Y110:Y111),2)</f>
        <v>0</v>
      </c>
      <c r="EE113" s="4"/>
      <c r="EF113" s="4"/>
      <c r="EG113" s="4">
        <f t="shared" ref="EG113:EV113" si="89">ROUND(FP113,2)</f>
        <v>0</v>
      </c>
      <c r="EH113" s="4">
        <f t="shared" si="89"/>
        <v>11263.32</v>
      </c>
      <c r="EI113" s="4">
        <f t="shared" si="89"/>
        <v>0</v>
      </c>
      <c r="EJ113" s="4">
        <f t="shared" si="89"/>
        <v>11263.32</v>
      </c>
      <c r="EK113" s="4">
        <f t="shared" si="89"/>
        <v>0</v>
      </c>
      <c r="EL113" s="4">
        <f t="shared" si="89"/>
        <v>0</v>
      </c>
      <c r="EM113" s="4">
        <f t="shared" si="89"/>
        <v>0</v>
      </c>
      <c r="EN113" s="4">
        <f t="shared" si="89"/>
        <v>11263.32</v>
      </c>
      <c r="EO113" s="4">
        <f t="shared" si="89"/>
        <v>0</v>
      </c>
      <c r="EP113" s="4">
        <f t="shared" si="89"/>
        <v>0</v>
      </c>
      <c r="EQ113" s="4">
        <f t="shared" si="89"/>
        <v>0</v>
      </c>
      <c r="ER113" s="4">
        <f t="shared" si="89"/>
        <v>11263.32</v>
      </c>
      <c r="ES113" s="4">
        <f t="shared" si="89"/>
        <v>0</v>
      </c>
      <c r="ET113" s="4">
        <f t="shared" si="89"/>
        <v>0</v>
      </c>
      <c r="EU113" s="4">
        <f t="shared" si="89"/>
        <v>0</v>
      </c>
      <c r="EV113" s="4">
        <f t="shared" si="89"/>
        <v>0</v>
      </c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>
        <f>ROUND(SUMIF(AA110:AA111,"=96870360",FQ110:FQ111),2)</f>
        <v>0</v>
      </c>
      <c r="FQ113" s="4">
        <f>ROUND(SUMIF(AA110:AA111,"=96870360",FR110:FR111),2)</f>
        <v>11263.32</v>
      </c>
      <c r="FR113" s="4">
        <f>ROUND(SUMIF(AA110:AA111,"=96870360",GL110:GL111),2)</f>
        <v>0</v>
      </c>
      <c r="FS113" s="4">
        <f>ROUND(SUMIF(AA110:AA111,"=96870360",GM110:GM111),2)</f>
        <v>11263.32</v>
      </c>
      <c r="FT113" s="4">
        <f>ROUND(SUMIF(AA110:AA111,"=96870360",GN110:GN111),2)</f>
        <v>0</v>
      </c>
      <c r="FU113" s="4">
        <f>ROUND(SUMIF(AA110:AA111,"=96870360",GO110:GO111),2)</f>
        <v>0</v>
      </c>
      <c r="FV113" s="4">
        <f>ROUND(SUMIF(AA110:AA111,"=96870360",GP110:GP111),2)</f>
        <v>0</v>
      </c>
      <c r="FW113" s="4">
        <f>DU113-FP113</f>
        <v>11263.32</v>
      </c>
      <c r="FX113" s="4">
        <f>DU113-FQ113</f>
        <v>0</v>
      </c>
      <c r="FY113" s="4">
        <f>FP113-FR113</f>
        <v>0</v>
      </c>
      <c r="FZ113" s="4">
        <f>DU113-FP113-FQ113+FR113</f>
        <v>0</v>
      </c>
      <c r="GA113" s="4">
        <f>FQ113-FR113</f>
        <v>11263.32</v>
      </c>
      <c r="GB113" s="4">
        <f>ROUND(SUMIF(AA110:AA111,"=96870360",GX110:GX111),2)</f>
        <v>0</v>
      </c>
      <c r="GC113" s="4">
        <f>ROUND(SUMIF(AA110:AA111,"=96870360",GY110:GY111),2)</f>
        <v>0</v>
      </c>
      <c r="GD113" s="4">
        <f>ROUND(SUMIF(AA110:AA111,"=96870360",GZ110:GZ111),2)</f>
        <v>0</v>
      </c>
      <c r="GE113" s="4">
        <f>ROUND(SUMIF(AA110:AA111,"=96870360",HD110:HD111),2)</f>
        <v>0</v>
      </c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>
        <v>0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201</v>
      </c>
      <c r="F115" s="5">
        <f>ROUND(Source!O113,O115)</f>
        <v>1938.61</v>
      </c>
      <c r="G115" s="5" t="s">
        <v>40</v>
      </c>
      <c r="H115" s="5" t="s">
        <v>41</v>
      </c>
      <c r="I115" s="5"/>
      <c r="J115" s="5"/>
      <c r="K115" s="5">
        <v>201</v>
      </c>
      <c r="L115" s="5">
        <v>1</v>
      </c>
      <c r="M115" s="5">
        <v>3</v>
      </c>
      <c r="N115" s="5" t="s">
        <v>4</v>
      </c>
      <c r="O115" s="5">
        <v>2</v>
      </c>
      <c r="P115" s="5">
        <f>ROUND(Source!DG113,O115)</f>
        <v>11263.32</v>
      </c>
      <c r="Q115" s="5"/>
      <c r="R115" s="5"/>
      <c r="S115" s="5"/>
      <c r="T115" s="5"/>
      <c r="U115" s="5"/>
      <c r="V115" s="5"/>
      <c r="W115" s="5">
        <v>1938.61</v>
      </c>
      <c r="X115" s="5">
        <v>1</v>
      </c>
      <c r="Y115" s="5">
        <v>1938.61</v>
      </c>
      <c r="Z115" s="5">
        <v>11263.32</v>
      </c>
      <c r="AA115" s="5">
        <v>1</v>
      </c>
      <c r="AB115" s="5">
        <v>11263.32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202</v>
      </c>
      <c r="F116" s="5">
        <f>ROUND(Source!P113,O116)</f>
        <v>1938.61</v>
      </c>
      <c r="G116" s="5" t="s">
        <v>42</v>
      </c>
      <c r="H116" s="5" t="s">
        <v>43</v>
      </c>
      <c r="I116" s="5"/>
      <c r="J116" s="5"/>
      <c r="K116" s="5">
        <v>202</v>
      </c>
      <c r="L116" s="5">
        <v>2</v>
      </c>
      <c r="M116" s="5">
        <v>3</v>
      </c>
      <c r="N116" s="5" t="s">
        <v>4</v>
      </c>
      <c r="O116" s="5">
        <v>2</v>
      </c>
      <c r="P116" s="5">
        <f>ROUND(Source!DH113,O116)</f>
        <v>11263.32</v>
      </c>
      <c r="Q116" s="5"/>
      <c r="R116" s="5"/>
      <c r="S116" s="5"/>
      <c r="T116" s="5"/>
      <c r="U116" s="5"/>
      <c r="V116" s="5"/>
      <c r="W116" s="5">
        <v>1938.61</v>
      </c>
      <c r="X116" s="5">
        <v>1</v>
      </c>
      <c r="Y116" s="5">
        <v>1938.61</v>
      </c>
      <c r="Z116" s="5">
        <v>11263.32</v>
      </c>
      <c r="AA116" s="5">
        <v>1</v>
      </c>
      <c r="AB116" s="5">
        <v>11263.32</v>
      </c>
    </row>
    <row r="117" spans="1:206" x14ac:dyDescent="0.2">
      <c r="A117" s="5">
        <v>50</v>
      </c>
      <c r="B117" s="5">
        <v>0</v>
      </c>
      <c r="C117" s="5">
        <v>0</v>
      </c>
      <c r="D117" s="5">
        <v>1</v>
      </c>
      <c r="E117" s="5">
        <v>222</v>
      </c>
      <c r="F117" s="5">
        <f>ROUND(Source!AO113,O117)</f>
        <v>0</v>
      </c>
      <c r="G117" s="5" t="s">
        <v>44</v>
      </c>
      <c r="H117" s="5" t="s">
        <v>45</v>
      </c>
      <c r="I117" s="5"/>
      <c r="J117" s="5"/>
      <c r="K117" s="5">
        <v>222</v>
      </c>
      <c r="L117" s="5">
        <v>3</v>
      </c>
      <c r="M117" s="5">
        <v>3</v>
      </c>
      <c r="N117" s="5" t="s">
        <v>4</v>
      </c>
      <c r="O117" s="5">
        <v>2</v>
      </c>
      <c r="P117" s="5">
        <f>ROUND(Source!EG113,O117)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225</v>
      </c>
      <c r="F118" s="5">
        <f>ROUND(Source!AV113,O118)</f>
        <v>1938.61</v>
      </c>
      <c r="G118" s="5" t="s">
        <v>46</v>
      </c>
      <c r="H118" s="5" t="s">
        <v>47</v>
      </c>
      <c r="I118" s="5"/>
      <c r="J118" s="5"/>
      <c r="K118" s="5">
        <v>225</v>
      </c>
      <c r="L118" s="5">
        <v>4</v>
      </c>
      <c r="M118" s="5">
        <v>3</v>
      </c>
      <c r="N118" s="5" t="s">
        <v>4</v>
      </c>
      <c r="O118" s="5">
        <v>2</v>
      </c>
      <c r="P118" s="5">
        <f>ROUND(Source!EN113,O118)</f>
        <v>11263.32</v>
      </c>
      <c r="Q118" s="5"/>
      <c r="R118" s="5"/>
      <c r="S118" s="5"/>
      <c r="T118" s="5"/>
      <c r="U118" s="5"/>
      <c r="V118" s="5"/>
      <c r="W118" s="5">
        <v>1938.61</v>
      </c>
      <c r="X118" s="5">
        <v>1</v>
      </c>
      <c r="Y118" s="5">
        <v>1938.61</v>
      </c>
      <c r="Z118" s="5">
        <v>11263.32</v>
      </c>
      <c r="AA118" s="5">
        <v>1</v>
      </c>
      <c r="AB118" s="5">
        <v>11263.32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226</v>
      </c>
      <c r="F119" s="5">
        <f>ROUND(Source!AW113,O119)</f>
        <v>0</v>
      </c>
      <c r="G119" s="5" t="s">
        <v>48</v>
      </c>
      <c r="H119" s="5" t="s">
        <v>49</v>
      </c>
      <c r="I119" s="5"/>
      <c r="J119" s="5"/>
      <c r="K119" s="5">
        <v>226</v>
      </c>
      <c r="L119" s="5">
        <v>5</v>
      </c>
      <c r="M119" s="5">
        <v>3</v>
      </c>
      <c r="N119" s="5" t="s">
        <v>4</v>
      </c>
      <c r="O119" s="5">
        <v>2</v>
      </c>
      <c r="P119" s="5">
        <f>ROUND(Source!EO113,O119)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227</v>
      </c>
      <c r="F120" s="5">
        <f>ROUND(Source!AX113,O120)</f>
        <v>0</v>
      </c>
      <c r="G120" s="5" t="s">
        <v>50</v>
      </c>
      <c r="H120" s="5" t="s">
        <v>51</v>
      </c>
      <c r="I120" s="5"/>
      <c r="J120" s="5"/>
      <c r="K120" s="5">
        <v>227</v>
      </c>
      <c r="L120" s="5">
        <v>6</v>
      </c>
      <c r="M120" s="5">
        <v>3</v>
      </c>
      <c r="N120" s="5" t="s">
        <v>4</v>
      </c>
      <c r="O120" s="5">
        <v>2</v>
      </c>
      <c r="P120" s="5">
        <f>ROUND(Source!EP113,O120)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228</v>
      </c>
      <c r="F121" s="5">
        <f>ROUND(Source!AY113,O121)</f>
        <v>0</v>
      </c>
      <c r="G121" s="5" t="s">
        <v>52</v>
      </c>
      <c r="H121" s="5" t="s">
        <v>53</v>
      </c>
      <c r="I121" s="5"/>
      <c r="J121" s="5"/>
      <c r="K121" s="5">
        <v>228</v>
      </c>
      <c r="L121" s="5">
        <v>7</v>
      </c>
      <c r="M121" s="5">
        <v>3</v>
      </c>
      <c r="N121" s="5" t="s">
        <v>4</v>
      </c>
      <c r="O121" s="5">
        <v>2</v>
      </c>
      <c r="P121" s="5">
        <f>ROUND(Source!EQ113,O121)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216</v>
      </c>
      <c r="F122" s="5">
        <f>ROUND(Source!AP113,O122)</f>
        <v>1938.61</v>
      </c>
      <c r="G122" s="5" t="s">
        <v>54</v>
      </c>
      <c r="H122" s="5" t="s">
        <v>55</v>
      </c>
      <c r="I122" s="5"/>
      <c r="J122" s="5"/>
      <c r="K122" s="5">
        <v>216</v>
      </c>
      <c r="L122" s="5">
        <v>8</v>
      </c>
      <c r="M122" s="5">
        <v>3</v>
      </c>
      <c r="N122" s="5" t="s">
        <v>4</v>
      </c>
      <c r="O122" s="5">
        <v>2</v>
      </c>
      <c r="P122" s="5">
        <f>ROUND(Source!EH113,O122)</f>
        <v>11263.32</v>
      </c>
      <c r="Q122" s="5"/>
      <c r="R122" s="5"/>
      <c r="S122" s="5"/>
      <c r="T122" s="5"/>
      <c r="U122" s="5"/>
      <c r="V122" s="5"/>
      <c r="W122" s="5">
        <v>1938.61</v>
      </c>
      <c r="X122" s="5">
        <v>1</v>
      </c>
      <c r="Y122" s="5">
        <v>1938.61</v>
      </c>
      <c r="Z122" s="5">
        <v>11263.32</v>
      </c>
      <c r="AA122" s="5">
        <v>1</v>
      </c>
      <c r="AB122" s="5">
        <v>11263.32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223</v>
      </c>
      <c r="F123" s="5">
        <f>ROUND(Source!AQ113,O123)</f>
        <v>0</v>
      </c>
      <c r="G123" s="5" t="s">
        <v>56</v>
      </c>
      <c r="H123" s="5" t="s">
        <v>57</v>
      </c>
      <c r="I123" s="5"/>
      <c r="J123" s="5"/>
      <c r="K123" s="5">
        <v>223</v>
      </c>
      <c r="L123" s="5">
        <v>9</v>
      </c>
      <c r="M123" s="5">
        <v>3</v>
      </c>
      <c r="N123" s="5" t="s">
        <v>4</v>
      </c>
      <c r="O123" s="5">
        <v>2</v>
      </c>
      <c r="P123" s="5">
        <f>ROUND(Source!EI113,O123)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229</v>
      </c>
      <c r="F124" s="5">
        <f>ROUND(Source!AZ113,O124)</f>
        <v>1938.61</v>
      </c>
      <c r="G124" s="5" t="s">
        <v>58</v>
      </c>
      <c r="H124" s="5" t="s">
        <v>59</v>
      </c>
      <c r="I124" s="5"/>
      <c r="J124" s="5"/>
      <c r="K124" s="5">
        <v>229</v>
      </c>
      <c r="L124" s="5">
        <v>10</v>
      </c>
      <c r="M124" s="5">
        <v>3</v>
      </c>
      <c r="N124" s="5" t="s">
        <v>4</v>
      </c>
      <c r="O124" s="5">
        <v>2</v>
      </c>
      <c r="P124" s="5">
        <f>ROUND(Source!ER113,O124)</f>
        <v>11263.32</v>
      </c>
      <c r="Q124" s="5"/>
      <c r="R124" s="5"/>
      <c r="S124" s="5"/>
      <c r="T124" s="5"/>
      <c r="U124" s="5"/>
      <c r="V124" s="5"/>
      <c r="W124" s="5">
        <v>1938.61</v>
      </c>
      <c r="X124" s="5">
        <v>1</v>
      </c>
      <c r="Y124" s="5">
        <v>1938.61</v>
      </c>
      <c r="Z124" s="5">
        <v>11263.32</v>
      </c>
      <c r="AA124" s="5">
        <v>1</v>
      </c>
      <c r="AB124" s="5">
        <v>11263.32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203</v>
      </c>
      <c r="F125" s="5">
        <f>ROUND(Source!Q113,O125)</f>
        <v>0</v>
      </c>
      <c r="G125" s="5" t="s">
        <v>60</v>
      </c>
      <c r="H125" s="5" t="s">
        <v>61</v>
      </c>
      <c r="I125" s="5"/>
      <c r="J125" s="5"/>
      <c r="K125" s="5">
        <v>203</v>
      </c>
      <c r="L125" s="5">
        <v>11</v>
      </c>
      <c r="M125" s="5">
        <v>3</v>
      </c>
      <c r="N125" s="5" t="s">
        <v>4</v>
      </c>
      <c r="O125" s="5">
        <v>2</v>
      </c>
      <c r="P125" s="5">
        <f>ROUND(Source!DI113,O125)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231</v>
      </c>
      <c r="F126" s="5">
        <f>ROUND(Source!BB113,O126)</f>
        <v>0</v>
      </c>
      <c r="G126" s="5" t="s">
        <v>62</v>
      </c>
      <c r="H126" s="5" t="s">
        <v>63</v>
      </c>
      <c r="I126" s="5"/>
      <c r="J126" s="5"/>
      <c r="K126" s="5">
        <v>231</v>
      </c>
      <c r="L126" s="5">
        <v>12</v>
      </c>
      <c r="M126" s="5">
        <v>3</v>
      </c>
      <c r="N126" s="5" t="s">
        <v>4</v>
      </c>
      <c r="O126" s="5">
        <v>2</v>
      </c>
      <c r="P126" s="5">
        <f>ROUND(Source!ET113,O126)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204</v>
      </c>
      <c r="F127" s="5">
        <f>ROUND(Source!R113,O127)</f>
        <v>0</v>
      </c>
      <c r="G127" s="5" t="s">
        <v>64</v>
      </c>
      <c r="H127" s="5" t="s">
        <v>65</v>
      </c>
      <c r="I127" s="5"/>
      <c r="J127" s="5"/>
      <c r="K127" s="5">
        <v>204</v>
      </c>
      <c r="L127" s="5">
        <v>13</v>
      </c>
      <c r="M127" s="5">
        <v>3</v>
      </c>
      <c r="N127" s="5" t="s">
        <v>4</v>
      </c>
      <c r="O127" s="5">
        <v>2</v>
      </c>
      <c r="P127" s="5">
        <f>ROUND(Source!DJ113,O127)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205</v>
      </c>
      <c r="F128" s="5">
        <f>ROUND(Source!S113,O128)</f>
        <v>0</v>
      </c>
      <c r="G128" s="5" t="s">
        <v>66</v>
      </c>
      <c r="H128" s="5" t="s">
        <v>67</v>
      </c>
      <c r="I128" s="5"/>
      <c r="J128" s="5"/>
      <c r="K128" s="5">
        <v>205</v>
      </c>
      <c r="L128" s="5">
        <v>14</v>
      </c>
      <c r="M128" s="5">
        <v>3</v>
      </c>
      <c r="N128" s="5" t="s">
        <v>4</v>
      </c>
      <c r="O128" s="5">
        <v>2</v>
      </c>
      <c r="P128" s="5">
        <f>ROUND(Source!DK113,O128)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88" x14ac:dyDescent="0.2">
      <c r="A129" s="5">
        <v>50</v>
      </c>
      <c r="B129" s="5">
        <v>0</v>
      </c>
      <c r="C129" s="5">
        <v>0</v>
      </c>
      <c r="D129" s="5">
        <v>1</v>
      </c>
      <c r="E129" s="5">
        <v>232</v>
      </c>
      <c r="F129" s="5">
        <f>ROUND(Source!BC113,O129)</f>
        <v>0</v>
      </c>
      <c r="G129" s="5" t="s">
        <v>68</v>
      </c>
      <c r="H129" s="5" t="s">
        <v>69</v>
      </c>
      <c r="I129" s="5"/>
      <c r="J129" s="5"/>
      <c r="K129" s="5">
        <v>232</v>
      </c>
      <c r="L129" s="5">
        <v>15</v>
      </c>
      <c r="M129" s="5">
        <v>3</v>
      </c>
      <c r="N129" s="5" t="s">
        <v>4</v>
      </c>
      <c r="O129" s="5">
        <v>2</v>
      </c>
      <c r="P129" s="5">
        <f>ROUND(Source!EU113,O129)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88" x14ac:dyDescent="0.2">
      <c r="A130" s="5">
        <v>50</v>
      </c>
      <c r="B130" s="5">
        <v>0</v>
      </c>
      <c r="C130" s="5">
        <v>0</v>
      </c>
      <c r="D130" s="5">
        <v>1</v>
      </c>
      <c r="E130" s="5">
        <v>214</v>
      </c>
      <c r="F130" s="5">
        <f>ROUND(Source!AS113,O130)</f>
        <v>0</v>
      </c>
      <c r="G130" s="5" t="s">
        <v>70</v>
      </c>
      <c r="H130" s="5" t="s">
        <v>71</v>
      </c>
      <c r="I130" s="5"/>
      <c r="J130" s="5"/>
      <c r="K130" s="5">
        <v>214</v>
      </c>
      <c r="L130" s="5">
        <v>16</v>
      </c>
      <c r="M130" s="5">
        <v>3</v>
      </c>
      <c r="N130" s="5" t="s">
        <v>4</v>
      </c>
      <c r="O130" s="5">
        <v>2</v>
      </c>
      <c r="P130" s="5">
        <f>ROUND(Source!EK113,O130)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88" x14ac:dyDescent="0.2">
      <c r="A131" s="5">
        <v>50</v>
      </c>
      <c r="B131" s="5">
        <v>0</v>
      </c>
      <c r="C131" s="5">
        <v>0</v>
      </c>
      <c r="D131" s="5">
        <v>1</v>
      </c>
      <c r="E131" s="5">
        <v>215</v>
      </c>
      <c r="F131" s="5">
        <f>ROUND(Source!AT113,O131)</f>
        <v>0</v>
      </c>
      <c r="G131" s="5" t="s">
        <v>72</v>
      </c>
      <c r="H131" s="5" t="s">
        <v>73</v>
      </c>
      <c r="I131" s="5"/>
      <c r="J131" s="5"/>
      <c r="K131" s="5">
        <v>215</v>
      </c>
      <c r="L131" s="5">
        <v>17</v>
      </c>
      <c r="M131" s="5">
        <v>3</v>
      </c>
      <c r="N131" s="5" t="s">
        <v>4</v>
      </c>
      <c r="O131" s="5">
        <v>2</v>
      </c>
      <c r="P131" s="5">
        <f>ROUND(Source!EL113,O131)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88" x14ac:dyDescent="0.2">
      <c r="A132" s="5">
        <v>50</v>
      </c>
      <c r="B132" s="5">
        <v>0</v>
      </c>
      <c r="C132" s="5">
        <v>0</v>
      </c>
      <c r="D132" s="5">
        <v>1</v>
      </c>
      <c r="E132" s="5">
        <v>217</v>
      </c>
      <c r="F132" s="5">
        <f>ROUND(Source!AU113,O132)</f>
        <v>0</v>
      </c>
      <c r="G132" s="5" t="s">
        <v>74</v>
      </c>
      <c r="H132" s="5" t="s">
        <v>75</v>
      </c>
      <c r="I132" s="5"/>
      <c r="J132" s="5"/>
      <c r="K132" s="5">
        <v>217</v>
      </c>
      <c r="L132" s="5">
        <v>18</v>
      </c>
      <c r="M132" s="5">
        <v>3</v>
      </c>
      <c r="N132" s="5" t="s">
        <v>4</v>
      </c>
      <c r="O132" s="5">
        <v>2</v>
      </c>
      <c r="P132" s="5">
        <f>ROUND(Source!EM113,O132)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88" x14ac:dyDescent="0.2">
      <c r="A133" s="5">
        <v>50</v>
      </c>
      <c r="B133" s="5">
        <v>0</v>
      </c>
      <c r="C133" s="5">
        <v>0</v>
      </c>
      <c r="D133" s="5">
        <v>1</v>
      </c>
      <c r="E133" s="5">
        <v>230</v>
      </c>
      <c r="F133" s="5">
        <f>ROUND(Source!BA113,O133)</f>
        <v>0</v>
      </c>
      <c r="G133" s="5" t="s">
        <v>76</v>
      </c>
      <c r="H133" s="5" t="s">
        <v>77</v>
      </c>
      <c r="I133" s="5"/>
      <c r="J133" s="5"/>
      <c r="K133" s="5">
        <v>230</v>
      </c>
      <c r="L133" s="5">
        <v>19</v>
      </c>
      <c r="M133" s="5">
        <v>3</v>
      </c>
      <c r="N133" s="5" t="s">
        <v>4</v>
      </c>
      <c r="O133" s="5">
        <v>2</v>
      </c>
      <c r="P133" s="5">
        <f>ROUND(Source!ES113,O133)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88" x14ac:dyDescent="0.2">
      <c r="A134" s="5">
        <v>50</v>
      </c>
      <c r="B134" s="5">
        <v>0</v>
      </c>
      <c r="C134" s="5">
        <v>0</v>
      </c>
      <c r="D134" s="5">
        <v>1</v>
      </c>
      <c r="E134" s="5">
        <v>206</v>
      </c>
      <c r="F134" s="5">
        <f>ROUND(Source!T113,O134)</f>
        <v>0</v>
      </c>
      <c r="G134" s="5" t="s">
        <v>78</v>
      </c>
      <c r="H134" s="5" t="s">
        <v>79</v>
      </c>
      <c r="I134" s="5"/>
      <c r="J134" s="5"/>
      <c r="K134" s="5">
        <v>206</v>
      </c>
      <c r="L134" s="5">
        <v>20</v>
      </c>
      <c r="M134" s="5">
        <v>3</v>
      </c>
      <c r="N134" s="5" t="s">
        <v>4</v>
      </c>
      <c r="O134" s="5">
        <v>2</v>
      </c>
      <c r="P134" s="5">
        <f>ROUND(Source!DL113,O134)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88" x14ac:dyDescent="0.2">
      <c r="A135" s="5">
        <v>50</v>
      </c>
      <c r="B135" s="5">
        <v>0</v>
      </c>
      <c r="C135" s="5">
        <v>0</v>
      </c>
      <c r="D135" s="5">
        <v>1</v>
      </c>
      <c r="E135" s="5">
        <v>207</v>
      </c>
      <c r="F135" s="5">
        <f>Source!U113</f>
        <v>0</v>
      </c>
      <c r="G135" s="5" t="s">
        <v>80</v>
      </c>
      <c r="H135" s="5" t="s">
        <v>81</v>
      </c>
      <c r="I135" s="5"/>
      <c r="J135" s="5"/>
      <c r="K135" s="5">
        <v>207</v>
      </c>
      <c r="L135" s="5">
        <v>21</v>
      </c>
      <c r="M135" s="5">
        <v>3</v>
      </c>
      <c r="N135" s="5" t="s">
        <v>4</v>
      </c>
      <c r="O135" s="5">
        <v>-1</v>
      </c>
      <c r="P135" s="5">
        <f>Source!DM113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88" x14ac:dyDescent="0.2">
      <c r="A136" s="5">
        <v>50</v>
      </c>
      <c r="B136" s="5">
        <v>0</v>
      </c>
      <c r="C136" s="5">
        <v>0</v>
      </c>
      <c r="D136" s="5">
        <v>1</v>
      </c>
      <c r="E136" s="5">
        <v>208</v>
      </c>
      <c r="F136" s="5">
        <f>Source!V113</f>
        <v>0</v>
      </c>
      <c r="G136" s="5" t="s">
        <v>82</v>
      </c>
      <c r="H136" s="5" t="s">
        <v>83</v>
      </c>
      <c r="I136" s="5"/>
      <c r="J136" s="5"/>
      <c r="K136" s="5">
        <v>208</v>
      </c>
      <c r="L136" s="5">
        <v>22</v>
      </c>
      <c r="M136" s="5">
        <v>3</v>
      </c>
      <c r="N136" s="5" t="s">
        <v>4</v>
      </c>
      <c r="O136" s="5">
        <v>-1</v>
      </c>
      <c r="P136" s="5">
        <f>Source!DN113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88" x14ac:dyDescent="0.2">
      <c r="A137" s="5">
        <v>50</v>
      </c>
      <c r="B137" s="5">
        <v>0</v>
      </c>
      <c r="C137" s="5">
        <v>0</v>
      </c>
      <c r="D137" s="5">
        <v>1</v>
      </c>
      <c r="E137" s="5">
        <v>209</v>
      </c>
      <c r="F137" s="5">
        <f>ROUND(Source!W113,O137)</f>
        <v>0</v>
      </c>
      <c r="G137" s="5" t="s">
        <v>84</v>
      </c>
      <c r="H137" s="5" t="s">
        <v>85</v>
      </c>
      <c r="I137" s="5"/>
      <c r="J137" s="5"/>
      <c r="K137" s="5">
        <v>209</v>
      </c>
      <c r="L137" s="5">
        <v>23</v>
      </c>
      <c r="M137" s="5">
        <v>3</v>
      </c>
      <c r="N137" s="5" t="s">
        <v>4</v>
      </c>
      <c r="O137" s="5">
        <v>2</v>
      </c>
      <c r="P137" s="5">
        <f>ROUND(Source!DO113,O137)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88" x14ac:dyDescent="0.2">
      <c r="A138" s="5">
        <v>50</v>
      </c>
      <c r="B138" s="5">
        <v>0</v>
      </c>
      <c r="C138" s="5">
        <v>0</v>
      </c>
      <c r="D138" s="5">
        <v>1</v>
      </c>
      <c r="E138" s="5">
        <v>233</v>
      </c>
      <c r="F138" s="5">
        <f>ROUND(Source!BD113,O138)</f>
        <v>0</v>
      </c>
      <c r="G138" s="5" t="s">
        <v>86</v>
      </c>
      <c r="H138" s="5" t="s">
        <v>87</v>
      </c>
      <c r="I138" s="5"/>
      <c r="J138" s="5"/>
      <c r="K138" s="5">
        <v>233</v>
      </c>
      <c r="L138" s="5">
        <v>24</v>
      </c>
      <c r="M138" s="5">
        <v>3</v>
      </c>
      <c r="N138" s="5" t="s">
        <v>4</v>
      </c>
      <c r="O138" s="5">
        <v>2</v>
      </c>
      <c r="P138" s="5">
        <f>ROUND(Source!EV113,O138)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88" x14ac:dyDescent="0.2">
      <c r="A139" s="5">
        <v>50</v>
      </c>
      <c r="B139" s="5">
        <v>0</v>
      </c>
      <c r="C139" s="5">
        <v>0</v>
      </c>
      <c r="D139" s="5">
        <v>1</v>
      </c>
      <c r="E139" s="5">
        <v>210</v>
      </c>
      <c r="F139" s="5">
        <f>ROUND(Source!X113,O139)</f>
        <v>0</v>
      </c>
      <c r="G139" s="5" t="s">
        <v>88</v>
      </c>
      <c r="H139" s="5" t="s">
        <v>89</v>
      </c>
      <c r="I139" s="5"/>
      <c r="J139" s="5"/>
      <c r="K139" s="5">
        <v>210</v>
      </c>
      <c r="L139" s="5">
        <v>25</v>
      </c>
      <c r="M139" s="5">
        <v>3</v>
      </c>
      <c r="N139" s="5" t="s">
        <v>4</v>
      </c>
      <c r="O139" s="5">
        <v>2</v>
      </c>
      <c r="P139" s="5">
        <f>ROUND(Source!DP113,O139)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88" x14ac:dyDescent="0.2">
      <c r="A140" s="5">
        <v>50</v>
      </c>
      <c r="B140" s="5">
        <v>0</v>
      </c>
      <c r="C140" s="5">
        <v>0</v>
      </c>
      <c r="D140" s="5">
        <v>1</v>
      </c>
      <c r="E140" s="5">
        <v>211</v>
      </c>
      <c r="F140" s="5">
        <f>ROUND(Source!Y113,O140)</f>
        <v>0</v>
      </c>
      <c r="G140" s="5" t="s">
        <v>90</v>
      </c>
      <c r="H140" s="5" t="s">
        <v>91</v>
      </c>
      <c r="I140" s="5"/>
      <c r="J140" s="5"/>
      <c r="K140" s="5">
        <v>211</v>
      </c>
      <c r="L140" s="5">
        <v>26</v>
      </c>
      <c r="M140" s="5">
        <v>3</v>
      </c>
      <c r="N140" s="5" t="s">
        <v>4</v>
      </c>
      <c r="O140" s="5">
        <v>2</v>
      </c>
      <c r="P140" s="5">
        <f>ROUND(Source!DQ113,O140)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88" x14ac:dyDescent="0.2">
      <c r="A141" s="5">
        <v>50</v>
      </c>
      <c r="B141" s="5">
        <v>0</v>
      </c>
      <c r="C141" s="5">
        <v>0</v>
      </c>
      <c r="D141" s="5">
        <v>1</v>
      </c>
      <c r="E141" s="5">
        <v>224</v>
      </c>
      <c r="F141" s="5">
        <f>ROUND(Source!AR113,O141)</f>
        <v>1938.61</v>
      </c>
      <c r="G141" s="5" t="s">
        <v>92</v>
      </c>
      <c r="H141" s="5" t="s">
        <v>93</v>
      </c>
      <c r="I141" s="5"/>
      <c r="J141" s="5"/>
      <c r="K141" s="5">
        <v>224</v>
      </c>
      <c r="L141" s="5">
        <v>27</v>
      </c>
      <c r="M141" s="5">
        <v>3</v>
      </c>
      <c r="N141" s="5" t="s">
        <v>4</v>
      </c>
      <c r="O141" s="5">
        <v>2</v>
      </c>
      <c r="P141" s="5">
        <f>ROUND(Source!EJ113,O141)</f>
        <v>11263.32</v>
      </c>
      <c r="Q141" s="5"/>
      <c r="R141" s="5"/>
      <c r="S141" s="5"/>
      <c r="T141" s="5"/>
      <c r="U141" s="5"/>
      <c r="V141" s="5"/>
      <c r="W141" s="5">
        <v>1938.61</v>
      </c>
      <c r="X141" s="5">
        <v>1</v>
      </c>
      <c r="Y141" s="5">
        <v>1938.61</v>
      </c>
      <c r="Z141" s="5">
        <v>11263.32</v>
      </c>
      <c r="AA141" s="5">
        <v>1</v>
      </c>
      <c r="AB141" s="5">
        <v>11263.32</v>
      </c>
    </row>
    <row r="143" spans="1:88" x14ac:dyDescent="0.2">
      <c r="A143" s="1">
        <v>4</v>
      </c>
      <c r="B143" s="1">
        <v>1</v>
      </c>
      <c r="C143" s="1"/>
      <c r="D143" s="1">
        <f>ROW(A156)</f>
        <v>156</v>
      </c>
      <c r="E143" s="1"/>
      <c r="F143" s="1" t="s">
        <v>13</v>
      </c>
      <c r="G143" s="1" t="s">
        <v>111</v>
      </c>
      <c r="H143" s="1" t="s">
        <v>4</v>
      </c>
      <c r="I143" s="1">
        <v>0</v>
      </c>
      <c r="J143" s="1"/>
      <c r="K143" s="1">
        <v>0</v>
      </c>
      <c r="L143" s="1"/>
      <c r="M143" s="1" t="s">
        <v>4</v>
      </c>
      <c r="N143" s="1"/>
      <c r="O143" s="1"/>
      <c r="P143" s="1"/>
      <c r="Q143" s="1"/>
      <c r="R143" s="1"/>
      <c r="S143" s="1">
        <v>0</v>
      </c>
      <c r="T143" s="1">
        <v>0</v>
      </c>
      <c r="U143" s="1" t="s">
        <v>4</v>
      </c>
      <c r="V143" s="1">
        <v>0</v>
      </c>
      <c r="W143" s="1"/>
      <c r="X143" s="1"/>
      <c r="Y143" s="1"/>
      <c r="Z143" s="1"/>
      <c r="AA143" s="1"/>
      <c r="AB143" s="1" t="s">
        <v>4</v>
      </c>
      <c r="AC143" s="1" t="s">
        <v>4</v>
      </c>
      <c r="AD143" s="1" t="s">
        <v>4</v>
      </c>
      <c r="AE143" s="1" t="s">
        <v>4</v>
      </c>
      <c r="AF143" s="1" t="s">
        <v>4</v>
      </c>
      <c r="AG143" s="1" t="s">
        <v>4</v>
      </c>
      <c r="AH143" s="1"/>
      <c r="AI143" s="1"/>
      <c r="AJ143" s="1"/>
      <c r="AK143" s="1"/>
      <c r="AL143" s="1"/>
      <c r="AM143" s="1"/>
      <c r="AN143" s="1"/>
      <c r="AO143" s="1"/>
      <c r="AP143" s="1" t="s">
        <v>4</v>
      </c>
      <c r="AQ143" s="1" t="s">
        <v>4</v>
      </c>
      <c r="AR143" s="1" t="s">
        <v>4</v>
      </c>
      <c r="AS143" s="1"/>
      <c r="AT143" s="1"/>
      <c r="AU143" s="1"/>
      <c r="AV143" s="1"/>
      <c r="AW143" s="1"/>
      <c r="AX143" s="1"/>
      <c r="AY143" s="1"/>
      <c r="AZ143" s="1" t="s">
        <v>4</v>
      </c>
      <c r="BA143" s="1"/>
      <c r="BB143" s="1" t="s">
        <v>4</v>
      </c>
      <c r="BC143" s="1" t="s">
        <v>4</v>
      </c>
      <c r="BD143" s="1" t="s">
        <v>4</v>
      </c>
      <c r="BE143" s="1" t="s">
        <v>4</v>
      </c>
      <c r="BF143" s="1" t="s">
        <v>4</v>
      </c>
      <c r="BG143" s="1" t="s">
        <v>4</v>
      </c>
      <c r="BH143" s="1" t="s">
        <v>4</v>
      </c>
      <c r="BI143" s="1" t="s">
        <v>4</v>
      </c>
      <c r="BJ143" s="1" t="s">
        <v>4</v>
      </c>
      <c r="BK143" s="1" t="s">
        <v>4</v>
      </c>
      <c r="BL143" s="1" t="s">
        <v>4</v>
      </c>
      <c r="BM143" s="1" t="s">
        <v>4</v>
      </c>
      <c r="BN143" s="1" t="s">
        <v>4</v>
      </c>
      <c r="BO143" s="1" t="s">
        <v>4</v>
      </c>
      <c r="BP143" s="1" t="s">
        <v>4</v>
      </c>
      <c r="BQ143" s="1"/>
      <c r="BR143" s="1"/>
      <c r="BS143" s="1"/>
      <c r="BT143" s="1"/>
      <c r="BU143" s="1"/>
      <c r="BV143" s="1"/>
      <c r="BW143" s="1"/>
      <c r="BX143" s="1">
        <v>0</v>
      </c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>
        <v>0</v>
      </c>
    </row>
    <row r="145" spans="1:255" x14ac:dyDescent="0.2">
      <c r="A145" s="3">
        <v>52</v>
      </c>
      <c r="B145" s="3">
        <f t="shared" ref="B145:G145" si="90">B156</f>
        <v>1</v>
      </c>
      <c r="C145" s="3">
        <f t="shared" si="90"/>
        <v>4</v>
      </c>
      <c r="D145" s="3">
        <f t="shared" si="90"/>
        <v>143</v>
      </c>
      <c r="E145" s="3">
        <f t="shared" si="90"/>
        <v>0</v>
      </c>
      <c r="F145" s="3" t="str">
        <f t="shared" si="90"/>
        <v>Новый раздел</v>
      </c>
      <c r="G145" s="3" t="str">
        <f t="shared" si="90"/>
        <v>Материалы</v>
      </c>
      <c r="H145" s="3"/>
      <c r="I145" s="3"/>
      <c r="J145" s="3"/>
      <c r="K145" s="3"/>
      <c r="L145" s="3"/>
      <c r="M145" s="3"/>
      <c r="N145" s="3"/>
      <c r="O145" s="3">
        <f t="shared" ref="O145:AT145" si="91">O156</f>
        <v>112.85</v>
      </c>
      <c r="P145" s="3">
        <f t="shared" si="91"/>
        <v>112.85</v>
      </c>
      <c r="Q145" s="3">
        <f t="shared" si="91"/>
        <v>0</v>
      </c>
      <c r="R145" s="3">
        <f t="shared" si="91"/>
        <v>0</v>
      </c>
      <c r="S145" s="3">
        <f t="shared" si="91"/>
        <v>0</v>
      </c>
      <c r="T145" s="3">
        <f t="shared" si="91"/>
        <v>0</v>
      </c>
      <c r="U145" s="3">
        <f t="shared" si="91"/>
        <v>0</v>
      </c>
      <c r="V145" s="3">
        <f t="shared" si="91"/>
        <v>0</v>
      </c>
      <c r="W145" s="3">
        <f t="shared" si="91"/>
        <v>0.04</v>
      </c>
      <c r="X145" s="3">
        <f t="shared" si="91"/>
        <v>0</v>
      </c>
      <c r="Y145" s="3">
        <f t="shared" si="91"/>
        <v>0</v>
      </c>
      <c r="Z145" s="3">
        <f t="shared" si="91"/>
        <v>0</v>
      </c>
      <c r="AA145" s="3">
        <f t="shared" si="91"/>
        <v>0</v>
      </c>
      <c r="AB145" s="3">
        <f t="shared" si="91"/>
        <v>112.85</v>
      </c>
      <c r="AC145" s="3">
        <f t="shared" si="91"/>
        <v>112.85</v>
      </c>
      <c r="AD145" s="3">
        <f t="shared" si="91"/>
        <v>0</v>
      </c>
      <c r="AE145" s="3">
        <f t="shared" si="91"/>
        <v>0</v>
      </c>
      <c r="AF145" s="3">
        <f t="shared" si="91"/>
        <v>0</v>
      </c>
      <c r="AG145" s="3">
        <f t="shared" si="91"/>
        <v>0</v>
      </c>
      <c r="AH145" s="3">
        <f t="shared" si="91"/>
        <v>0</v>
      </c>
      <c r="AI145" s="3">
        <f t="shared" si="91"/>
        <v>0</v>
      </c>
      <c r="AJ145" s="3">
        <f t="shared" si="91"/>
        <v>0.04</v>
      </c>
      <c r="AK145" s="3">
        <f t="shared" si="91"/>
        <v>0</v>
      </c>
      <c r="AL145" s="3">
        <f t="shared" si="91"/>
        <v>0</v>
      </c>
      <c r="AM145" s="3">
        <f t="shared" si="91"/>
        <v>0</v>
      </c>
      <c r="AN145" s="3">
        <f t="shared" si="91"/>
        <v>0</v>
      </c>
      <c r="AO145" s="3">
        <f t="shared" si="91"/>
        <v>0</v>
      </c>
      <c r="AP145" s="3">
        <f t="shared" si="91"/>
        <v>0</v>
      </c>
      <c r="AQ145" s="3">
        <f t="shared" si="91"/>
        <v>0</v>
      </c>
      <c r="AR145" s="3">
        <f t="shared" si="91"/>
        <v>112.85</v>
      </c>
      <c r="AS145" s="3">
        <f t="shared" si="91"/>
        <v>54.78</v>
      </c>
      <c r="AT145" s="3">
        <f t="shared" si="91"/>
        <v>58.07</v>
      </c>
      <c r="AU145" s="3">
        <f t="shared" ref="AU145:BZ145" si="92">AU156</f>
        <v>0</v>
      </c>
      <c r="AV145" s="3">
        <f t="shared" si="92"/>
        <v>112.85</v>
      </c>
      <c r="AW145" s="3">
        <f t="shared" si="92"/>
        <v>112.85</v>
      </c>
      <c r="AX145" s="3">
        <f t="shared" si="92"/>
        <v>0</v>
      </c>
      <c r="AY145" s="3">
        <f t="shared" si="92"/>
        <v>112.85</v>
      </c>
      <c r="AZ145" s="3">
        <f t="shared" si="92"/>
        <v>0</v>
      </c>
      <c r="BA145" s="3">
        <f t="shared" si="92"/>
        <v>0</v>
      </c>
      <c r="BB145" s="3">
        <f t="shared" si="92"/>
        <v>0</v>
      </c>
      <c r="BC145" s="3">
        <f t="shared" si="92"/>
        <v>0</v>
      </c>
      <c r="BD145" s="3">
        <f t="shared" si="92"/>
        <v>0</v>
      </c>
      <c r="BE145" s="3">
        <f t="shared" si="92"/>
        <v>0</v>
      </c>
      <c r="BF145" s="3">
        <f t="shared" si="92"/>
        <v>0</v>
      </c>
      <c r="BG145" s="3">
        <f t="shared" si="92"/>
        <v>0</v>
      </c>
      <c r="BH145" s="3">
        <f t="shared" si="92"/>
        <v>0</v>
      </c>
      <c r="BI145" s="3">
        <f t="shared" si="92"/>
        <v>0</v>
      </c>
      <c r="BJ145" s="3">
        <f t="shared" si="92"/>
        <v>0</v>
      </c>
      <c r="BK145" s="3">
        <f t="shared" si="92"/>
        <v>0</v>
      </c>
      <c r="BL145" s="3">
        <f t="shared" si="92"/>
        <v>0</v>
      </c>
      <c r="BM145" s="3">
        <f t="shared" si="92"/>
        <v>0</v>
      </c>
      <c r="BN145" s="3">
        <f t="shared" si="92"/>
        <v>0</v>
      </c>
      <c r="BO145" s="3">
        <f t="shared" si="92"/>
        <v>0</v>
      </c>
      <c r="BP145" s="3">
        <f t="shared" si="92"/>
        <v>0</v>
      </c>
      <c r="BQ145" s="3">
        <f t="shared" si="92"/>
        <v>0</v>
      </c>
      <c r="BR145" s="3">
        <f t="shared" si="92"/>
        <v>0</v>
      </c>
      <c r="BS145" s="3">
        <f t="shared" si="92"/>
        <v>0</v>
      </c>
      <c r="BT145" s="3">
        <f t="shared" si="92"/>
        <v>0</v>
      </c>
      <c r="BU145" s="3">
        <f t="shared" si="92"/>
        <v>0</v>
      </c>
      <c r="BV145" s="3">
        <f t="shared" si="92"/>
        <v>0</v>
      </c>
      <c r="BW145" s="3">
        <f t="shared" si="92"/>
        <v>0</v>
      </c>
      <c r="BX145" s="3">
        <f t="shared" si="92"/>
        <v>0</v>
      </c>
      <c r="BY145" s="3">
        <f t="shared" si="92"/>
        <v>0</v>
      </c>
      <c r="BZ145" s="3">
        <f t="shared" si="92"/>
        <v>0</v>
      </c>
      <c r="CA145" s="3">
        <f t="shared" ref="CA145:DF145" si="93">CA156</f>
        <v>112.85</v>
      </c>
      <c r="CB145" s="3">
        <f t="shared" si="93"/>
        <v>54.78</v>
      </c>
      <c r="CC145" s="3">
        <f t="shared" si="93"/>
        <v>58.07</v>
      </c>
      <c r="CD145" s="3">
        <f t="shared" si="93"/>
        <v>0</v>
      </c>
      <c r="CE145" s="3">
        <f t="shared" si="93"/>
        <v>112.85</v>
      </c>
      <c r="CF145" s="3">
        <f t="shared" si="93"/>
        <v>112.85</v>
      </c>
      <c r="CG145" s="3">
        <f t="shared" si="93"/>
        <v>0</v>
      </c>
      <c r="CH145" s="3">
        <f t="shared" si="93"/>
        <v>112.85</v>
      </c>
      <c r="CI145" s="3">
        <f t="shared" si="93"/>
        <v>0</v>
      </c>
      <c r="CJ145" s="3">
        <f t="shared" si="93"/>
        <v>0</v>
      </c>
      <c r="CK145" s="3">
        <f t="shared" si="93"/>
        <v>0</v>
      </c>
      <c r="CL145" s="3">
        <f t="shared" si="93"/>
        <v>0</v>
      </c>
      <c r="CM145" s="3">
        <f t="shared" si="93"/>
        <v>0</v>
      </c>
      <c r="CN145" s="3">
        <f t="shared" si="93"/>
        <v>0</v>
      </c>
      <c r="CO145" s="3">
        <f t="shared" si="93"/>
        <v>0</v>
      </c>
      <c r="CP145" s="3">
        <f t="shared" si="93"/>
        <v>0</v>
      </c>
      <c r="CQ145" s="3">
        <f t="shared" si="93"/>
        <v>0</v>
      </c>
      <c r="CR145" s="3">
        <f t="shared" si="93"/>
        <v>0</v>
      </c>
      <c r="CS145" s="3">
        <f t="shared" si="93"/>
        <v>0</v>
      </c>
      <c r="CT145" s="3">
        <f t="shared" si="93"/>
        <v>0</v>
      </c>
      <c r="CU145" s="3">
        <f t="shared" si="93"/>
        <v>0</v>
      </c>
      <c r="CV145" s="3">
        <f t="shared" si="93"/>
        <v>0</v>
      </c>
      <c r="CW145" s="3">
        <f t="shared" si="93"/>
        <v>0</v>
      </c>
      <c r="CX145" s="3">
        <f t="shared" si="93"/>
        <v>0</v>
      </c>
      <c r="CY145" s="3">
        <f t="shared" si="93"/>
        <v>0</v>
      </c>
      <c r="CZ145" s="3">
        <f t="shared" si="93"/>
        <v>0</v>
      </c>
      <c r="DA145" s="3">
        <f t="shared" si="93"/>
        <v>0</v>
      </c>
      <c r="DB145" s="3">
        <f t="shared" si="93"/>
        <v>0</v>
      </c>
      <c r="DC145" s="3">
        <f t="shared" si="93"/>
        <v>0</v>
      </c>
      <c r="DD145" s="3">
        <f t="shared" si="93"/>
        <v>0</v>
      </c>
      <c r="DE145" s="3">
        <f t="shared" si="93"/>
        <v>0</v>
      </c>
      <c r="DF145" s="3">
        <f t="shared" si="93"/>
        <v>0</v>
      </c>
      <c r="DG145" s="4">
        <f t="shared" ref="DG145:EL145" si="94">DG156</f>
        <v>663.83</v>
      </c>
      <c r="DH145" s="4">
        <f t="shared" si="94"/>
        <v>663.83</v>
      </c>
      <c r="DI145" s="4">
        <f t="shared" si="94"/>
        <v>0</v>
      </c>
      <c r="DJ145" s="4">
        <f t="shared" si="94"/>
        <v>0</v>
      </c>
      <c r="DK145" s="4">
        <f t="shared" si="94"/>
        <v>0</v>
      </c>
      <c r="DL145" s="4">
        <f t="shared" si="94"/>
        <v>0</v>
      </c>
      <c r="DM145" s="4">
        <f t="shared" si="94"/>
        <v>0</v>
      </c>
      <c r="DN145" s="4">
        <f t="shared" si="94"/>
        <v>0</v>
      </c>
      <c r="DO145" s="4">
        <f t="shared" si="94"/>
        <v>0.04</v>
      </c>
      <c r="DP145" s="4">
        <f t="shared" si="94"/>
        <v>0</v>
      </c>
      <c r="DQ145" s="4">
        <f t="shared" si="94"/>
        <v>0</v>
      </c>
      <c r="DR145" s="4">
        <f t="shared" si="94"/>
        <v>0</v>
      </c>
      <c r="DS145" s="4">
        <f t="shared" si="94"/>
        <v>0</v>
      </c>
      <c r="DT145" s="4">
        <f t="shared" si="94"/>
        <v>663.83</v>
      </c>
      <c r="DU145" s="4">
        <f t="shared" si="94"/>
        <v>663.83</v>
      </c>
      <c r="DV145" s="4">
        <f t="shared" si="94"/>
        <v>0</v>
      </c>
      <c r="DW145" s="4">
        <f t="shared" si="94"/>
        <v>0</v>
      </c>
      <c r="DX145" s="4">
        <f t="shared" si="94"/>
        <v>0</v>
      </c>
      <c r="DY145" s="4">
        <f t="shared" si="94"/>
        <v>0</v>
      </c>
      <c r="DZ145" s="4">
        <f t="shared" si="94"/>
        <v>0</v>
      </c>
      <c r="EA145" s="4">
        <f t="shared" si="94"/>
        <v>0</v>
      </c>
      <c r="EB145" s="4">
        <f t="shared" si="94"/>
        <v>0.04</v>
      </c>
      <c r="EC145" s="4">
        <f t="shared" si="94"/>
        <v>0</v>
      </c>
      <c r="ED145" s="4">
        <f t="shared" si="94"/>
        <v>0</v>
      </c>
      <c r="EE145" s="4">
        <f t="shared" si="94"/>
        <v>0</v>
      </c>
      <c r="EF145" s="4">
        <f t="shared" si="94"/>
        <v>0</v>
      </c>
      <c r="EG145" s="4">
        <f t="shared" si="94"/>
        <v>0</v>
      </c>
      <c r="EH145" s="4">
        <f t="shared" si="94"/>
        <v>0</v>
      </c>
      <c r="EI145" s="4">
        <f t="shared" si="94"/>
        <v>0</v>
      </c>
      <c r="EJ145" s="4">
        <f t="shared" si="94"/>
        <v>663.83</v>
      </c>
      <c r="EK145" s="4">
        <f t="shared" si="94"/>
        <v>412.49</v>
      </c>
      <c r="EL145" s="4">
        <f t="shared" si="94"/>
        <v>251.34</v>
      </c>
      <c r="EM145" s="4">
        <f t="shared" ref="EM145:FR145" si="95">EM156</f>
        <v>0</v>
      </c>
      <c r="EN145" s="4">
        <f t="shared" si="95"/>
        <v>663.83</v>
      </c>
      <c r="EO145" s="4">
        <f t="shared" si="95"/>
        <v>663.83</v>
      </c>
      <c r="EP145" s="4">
        <f t="shared" si="95"/>
        <v>0</v>
      </c>
      <c r="EQ145" s="4">
        <f t="shared" si="95"/>
        <v>663.83</v>
      </c>
      <c r="ER145" s="4">
        <f t="shared" si="95"/>
        <v>0</v>
      </c>
      <c r="ES145" s="4">
        <f t="shared" si="95"/>
        <v>0</v>
      </c>
      <c r="ET145" s="4">
        <f t="shared" si="95"/>
        <v>0</v>
      </c>
      <c r="EU145" s="4">
        <f t="shared" si="95"/>
        <v>0</v>
      </c>
      <c r="EV145" s="4">
        <f t="shared" si="95"/>
        <v>0</v>
      </c>
      <c r="EW145" s="4">
        <f t="shared" si="95"/>
        <v>0</v>
      </c>
      <c r="EX145" s="4">
        <f t="shared" si="95"/>
        <v>0</v>
      </c>
      <c r="EY145" s="4">
        <f t="shared" si="95"/>
        <v>0</v>
      </c>
      <c r="EZ145" s="4">
        <f t="shared" si="95"/>
        <v>0</v>
      </c>
      <c r="FA145" s="4">
        <f t="shared" si="95"/>
        <v>0</v>
      </c>
      <c r="FB145" s="4">
        <f t="shared" si="95"/>
        <v>0</v>
      </c>
      <c r="FC145" s="4">
        <f t="shared" si="95"/>
        <v>0</v>
      </c>
      <c r="FD145" s="4">
        <f t="shared" si="95"/>
        <v>0</v>
      </c>
      <c r="FE145" s="4">
        <f t="shared" si="95"/>
        <v>0</v>
      </c>
      <c r="FF145" s="4">
        <f t="shared" si="95"/>
        <v>0</v>
      </c>
      <c r="FG145" s="4">
        <f t="shared" si="95"/>
        <v>0</v>
      </c>
      <c r="FH145" s="4">
        <f t="shared" si="95"/>
        <v>0</v>
      </c>
      <c r="FI145" s="4">
        <f t="shared" si="95"/>
        <v>0</v>
      </c>
      <c r="FJ145" s="4">
        <f t="shared" si="95"/>
        <v>0</v>
      </c>
      <c r="FK145" s="4">
        <f t="shared" si="95"/>
        <v>0</v>
      </c>
      <c r="FL145" s="4">
        <f t="shared" si="95"/>
        <v>0</v>
      </c>
      <c r="FM145" s="4">
        <f t="shared" si="95"/>
        <v>0</v>
      </c>
      <c r="FN145" s="4">
        <f t="shared" si="95"/>
        <v>0</v>
      </c>
      <c r="FO145" s="4">
        <f t="shared" si="95"/>
        <v>0</v>
      </c>
      <c r="FP145" s="4">
        <f t="shared" si="95"/>
        <v>0</v>
      </c>
      <c r="FQ145" s="4">
        <f t="shared" si="95"/>
        <v>0</v>
      </c>
      <c r="FR145" s="4">
        <f t="shared" si="95"/>
        <v>0</v>
      </c>
      <c r="FS145" s="4">
        <f t="shared" ref="FS145:GX145" si="96">FS156</f>
        <v>663.83</v>
      </c>
      <c r="FT145" s="4">
        <f t="shared" si="96"/>
        <v>412.49</v>
      </c>
      <c r="FU145" s="4">
        <f t="shared" si="96"/>
        <v>251.34</v>
      </c>
      <c r="FV145" s="4">
        <f t="shared" si="96"/>
        <v>0</v>
      </c>
      <c r="FW145" s="4">
        <f t="shared" si="96"/>
        <v>663.83</v>
      </c>
      <c r="FX145" s="4">
        <f t="shared" si="96"/>
        <v>663.83</v>
      </c>
      <c r="FY145" s="4">
        <f t="shared" si="96"/>
        <v>0</v>
      </c>
      <c r="FZ145" s="4">
        <f t="shared" si="96"/>
        <v>663.83</v>
      </c>
      <c r="GA145" s="4">
        <f t="shared" si="96"/>
        <v>0</v>
      </c>
      <c r="GB145" s="4">
        <f t="shared" si="96"/>
        <v>0</v>
      </c>
      <c r="GC145" s="4">
        <f t="shared" si="96"/>
        <v>0</v>
      </c>
      <c r="GD145" s="4">
        <f t="shared" si="96"/>
        <v>0</v>
      </c>
      <c r="GE145" s="4">
        <f t="shared" si="96"/>
        <v>0</v>
      </c>
      <c r="GF145" s="4">
        <f t="shared" si="96"/>
        <v>0</v>
      </c>
      <c r="GG145" s="4">
        <f t="shared" si="96"/>
        <v>0</v>
      </c>
      <c r="GH145" s="4">
        <f t="shared" si="96"/>
        <v>0</v>
      </c>
      <c r="GI145" s="4">
        <f t="shared" si="96"/>
        <v>0</v>
      </c>
      <c r="GJ145" s="4">
        <f t="shared" si="96"/>
        <v>0</v>
      </c>
      <c r="GK145" s="4">
        <f t="shared" si="96"/>
        <v>0</v>
      </c>
      <c r="GL145" s="4">
        <f t="shared" si="96"/>
        <v>0</v>
      </c>
      <c r="GM145" s="4">
        <f t="shared" si="96"/>
        <v>0</v>
      </c>
      <c r="GN145" s="4">
        <f t="shared" si="96"/>
        <v>0</v>
      </c>
      <c r="GO145" s="4">
        <f t="shared" si="96"/>
        <v>0</v>
      </c>
      <c r="GP145" s="4">
        <f t="shared" si="96"/>
        <v>0</v>
      </c>
      <c r="GQ145" s="4">
        <f t="shared" si="96"/>
        <v>0</v>
      </c>
      <c r="GR145" s="4">
        <f t="shared" si="96"/>
        <v>0</v>
      </c>
      <c r="GS145" s="4">
        <f t="shared" si="96"/>
        <v>0</v>
      </c>
      <c r="GT145" s="4">
        <f t="shared" si="96"/>
        <v>0</v>
      </c>
      <c r="GU145" s="4">
        <f t="shared" si="96"/>
        <v>0</v>
      </c>
      <c r="GV145" s="4">
        <f t="shared" si="96"/>
        <v>0</v>
      </c>
      <c r="GW145" s="4">
        <f t="shared" si="96"/>
        <v>0</v>
      </c>
      <c r="GX145" s="4">
        <f t="shared" si="96"/>
        <v>0</v>
      </c>
    </row>
    <row r="147" spans="1:255" x14ac:dyDescent="0.2">
      <c r="A147" s="2">
        <v>17</v>
      </c>
      <c r="B147" s="2">
        <v>1</v>
      </c>
      <c r="C147" s="2"/>
      <c r="D147" s="2"/>
      <c r="E147" s="2" t="s">
        <v>112</v>
      </c>
      <c r="F147" s="2" t="s">
        <v>4</v>
      </c>
      <c r="G147" s="2" t="s">
        <v>113</v>
      </c>
      <c r="H147" s="2" t="s">
        <v>108</v>
      </c>
      <c r="I147" s="2">
        <v>3</v>
      </c>
      <c r="J147" s="2">
        <v>0</v>
      </c>
      <c r="K147" s="2">
        <v>3</v>
      </c>
      <c r="L147" s="2"/>
      <c r="M147" s="2"/>
      <c r="N147" s="2"/>
      <c r="O147" s="2">
        <f t="shared" ref="O147:O154" si="97">ROUND(CP147,2)</f>
        <v>54.78</v>
      </c>
      <c r="P147" s="2">
        <f t="shared" ref="P147:P154" si="98">ROUND(CQ147*I147,2)</f>
        <v>54.78</v>
      </c>
      <c r="Q147" s="2">
        <f t="shared" ref="Q147:Q154" si="99">ROUND(CR147*I147,2)</f>
        <v>0</v>
      </c>
      <c r="R147" s="2">
        <f t="shared" ref="R147:R154" si="100">ROUND(CS147*I147,2)</f>
        <v>0</v>
      </c>
      <c r="S147" s="2">
        <f t="shared" ref="S147:S154" si="101">ROUND(CT147*I147,2)</f>
        <v>0</v>
      </c>
      <c r="T147" s="2">
        <f t="shared" ref="T147:T154" si="102">ROUND(CU147*I147,2)</f>
        <v>0</v>
      </c>
      <c r="U147" s="2">
        <f t="shared" ref="U147:U154" si="103">CV147*I147</f>
        <v>0</v>
      </c>
      <c r="V147" s="2">
        <f t="shared" ref="V147:V154" si="104">CW147*I147</f>
        <v>0</v>
      </c>
      <c r="W147" s="2">
        <f t="shared" ref="W147:W154" si="105">ROUND(CX147*I147,2)</f>
        <v>0</v>
      </c>
      <c r="X147" s="2">
        <f t="shared" ref="X147:Y154" si="106">ROUND(CY147,2)</f>
        <v>0</v>
      </c>
      <c r="Y147" s="2">
        <f t="shared" si="106"/>
        <v>0</v>
      </c>
      <c r="Z147" s="2"/>
      <c r="AA147" s="2">
        <v>96870362</v>
      </c>
      <c r="AB147" s="2">
        <f t="shared" ref="AB147:AB154" si="107">ROUND((AC147+AD147+AF147),6)</f>
        <v>18.260000000000002</v>
      </c>
      <c r="AC147" s="2">
        <f t="shared" ref="AC147:AF152" si="108">ROUND((ES147),6)</f>
        <v>18.260000000000002</v>
      </c>
      <c r="AD147" s="2">
        <f t="shared" si="108"/>
        <v>0</v>
      </c>
      <c r="AE147" s="2">
        <f t="shared" si="108"/>
        <v>0</v>
      </c>
      <c r="AF147" s="2">
        <f t="shared" si="108"/>
        <v>0</v>
      </c>
      <c r="AG147" s="2">
        <f t="shared" ref="AG147:AG154" si="109">ROUND((AP147),6)</f>
        <v>0</v>
      </c>
      <c r="AH147" s="2">
        <f t="shared" ref="AH147:AI154" si="110">(EW147)</f>
        <v>0</v>
      </c>
      <c r="AI147" s="2">
        <f t="shared" si="110"/>
        <v>0</v>
      </c>
      <c r="AJ147" s="2">
        <f t="shared" ref="AJ147:AJ154" si="111">(AS147)</f>
        <v>0</v>
      </c>
      <c r="AK147" s="2">
        <v>18.260000000000002</v>
      </c>
      <c r="AL147" s="2">
        <v>18.260000000000002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1</v>
      </c>
      <c r="AW147" s="2">
        <v>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4</v>
      </c>
      <c r="BE147" s="2" t="s">
        <v>4</v>
      </c>
      <c r="BF147" s="2" t="s">
        <v>4</v>
      </c>
      <c r="BG147" s="2" t="s">
        <v>4</v>
      </c>
      <c r="BH147" s="2">
        <v>3</v>
      </c>
      <c r="BI147" s="2">
        <v>1</v>
      </c>
      <c r="BJ147" s="2" t="s">
        <v>4</v>
      </c>
      <c r="BK147" s="2"/>
      <c r="BL147" s="2"/>
      <c r="BM147" s="2">
        <v>400002</v>
      </c>
      <c r="BN147" s="2">
        <v>0</v>
      </c>
      <c r="BO147" s="2" t="s">
        <v>4</v>
      </c>
      <c r="BP147" s="2">
        <v>0</v>
      </c>
      <c r="BQ147" s="2">
        <v>0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4</v>
      </c>
      <c r="BZ147" s="2">
        <v>0</v>
      </c>
      <c r="CA147" s="2">
        <v>0</v>
      </c>
      <c r="CB147" s="2" t="s">
        <v>4</v>
      </c>
      <c r="CC147" s="2"/>
      <c r="CD147" s="2"/>
      <c r="CE147" s="2">
        <v>0</v>
      </c>
      <c r="CF147" s="2">
        <v>0</v>
      </c>
      <c r="CG147" s="2">
        <v>0</v>
      </c>
      <c r="CH147" s="2"/>
      <c r="CI147" s="2"/>
      <c r="CJ147" s="2"/>
      <c r="CK147" s="2"/>
      <c r="CL147" s="2"/>
      <c r="CM147" s="2">
        <v>0</v>
      </c>
      <c r="CN147" s="2" t="s">
        <v>4</v>
      </c>
      <c r="CO147" s="2">
        <v>0</v>
      </c>
      <c r="CP147" s="2">
        <f t="shared" ref="CP147:CP154" si="112">(P147+Q147+S147)</f>
        <v>54.78</v>
      </c>
      <c r="CQ147" s="2">
        <f t="shared" ref="CQ147:CQ154" si="113">AC147*BC147</f>
        <v>18.260000000000002</v>
      </c>
      <c r="CR147" s="2">
        <f t="shared" ref="CR147:CR154" si="114">AD147*BB147</f>
        <v>0</v>
      </c>
      <c r="CS147" s="2">
        <f t="shared" ref="CS147:CS154" si="115">AE147*BS147</f>
        <v>0</v>
      </c>
      <c r="CT147" s="2">
        <f t="shared" ref="CT147:CT154" si="116">AF147*BA147</f>
        <v>0</v>
      </c>
      <c r="CU147" s="2">
        <f t="shared" ref="CU147:CX154" si="117">AG147</f>
        <v>0</v>
      </c>
      <c r="CV147" s="2">
        <f t="shared" si="117"/>
        <v>0</v>
      </c>
      <c r="CW147" s="2">
        <f t="shared" si="117"/>
        <v>0</v>
      </c>
      <c r="CX147" s="2">
        <f t="shared" si="117"/>
        <v>0</v>
      </c>
      <c r="CY147" s="2">
        <f>0</f>
        <v>0</v>
      </c>
      <c r="CZ147" s="2">
        <f>0</f>
        <v>0</v>
      </c>
      <c r="DA147" s="2"/>
      <c r="DB147" s="2"/>
      <c r="DC147" s="2" t="s">
        <v>4</v>
      </c>
      <c r="DD147" s="2" t="s">
        <v>4</v>
      </c>
      <c r="DE147" s="2" t="s">
        <v>4</v>
      </c>
      <c r="DF147" s="2" t="s">
        <v>4</v>
      </c>
      <c r="DG147" s="2" t="s">
        <v>4</v>
      </c>
      <c r="DH147" s="2" t="s">
        <v>4</v>
      </c>
      <c r="DI147" s="2" t="s">
        <v>4</v>
      </c>
      <c r="DJ147" s="2" t="s">
        <v>4</v>
      </c>
      <c r="DK147" s="2" t="s">
        <v>4</v>
      </c>
      <c r="DL147" s="2" t="s">
        <v>4</v>
      </c>
      <c r="DM147" s="2" t="s">
        <v>4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1010</v>
      </c>
      <c r="DV147" s="2" t="s">
        <v>108</v>
      </c>
      <c r="DW147" s="2" t="s">
        <v>108</v>
      </c>
      <c r="DX147" s="2">
        <v>1</v>
      </c>
      <c r="DY147" s="2"/>
      <c r="DZ147" s="2" t="s">
        <v>4</v>
      </c>
      <c r="EA147" s="2" t="s">
        <v>4</v>
      </c>
      <c r="EB147" s="2" t="s">
        <v>4</v>
      </c>
      <c r="EC147" s="2" t="s">
        <v>4</v>
      </c>
      <c r="ED147" s="2"/>
      <c r="EE147" s="2">
        <v>0</v>
      </c>
      <c r="EF147" s="2">
        <v>0</v>
      </c>
      <c r="EG147" s="2" t="s">
        <v>4</v>
      </c>
      <c r="EH147" s="2">
        <v>0</v>
      </c>
      <c r="EI147" s="2" t="s">
        <v>4</v>
      </c>
      <c r="EJ147" s="2">
        <v>0</v>
      </c>
      <c r="EK147" s="2">
        <v>400002</v>
      </c>
      <c r="EL147" s="2" t="s">
        <v>4</v>
      </c>
      <c r="EM147" s="2" t="s">
        <v>4</v>
      </c>
      <c r="EN147" s="2"/>
      <c r="EO147" s="2" t="s">
        <v>4</v>
      </c>
      <c r="EP147" s="2"/>
      <c r="EQ147" s="2">
        <v>131072</v>
      </c>
      <c r="ER147" s="2">
        <v>0</v>
      </c>
      <c r="ES147" s="2">
        <v>18.260000000000002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>
        <v>0</v>
      </c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f t="shared" ref="FR147:FR154" si="118">ROUND(IF(AND(BH147=3,BI147=3),P147,0),2)</f>
        <v>0</v>
      </c>
      <c r="FS147" s="2">
        <v>0</v>
      </c>
      <c r="FT147" s="2"/>
      <c r="FU147" s="2"/>
      <c r="FV147" s="2"/>
      <c r="FW147" s="2"/>
      <c r="FX147" s="2">
        <v>0</v>
      </c>
      <c r="FY147" s="2">
        <v>0</v>
      </c>
      <c r="FZ147" s="2"/>
      <c r="GA147" s="2" t="s">
        <v>114</v>
      </c>
      <c r="GB147" s="2"/>
      <c r="GC147" s="2"/>
      <c r="GD147" s="2">
        <v>1</v>
      </c>
      <c r="GE147" s="2"/>
      <c r="GF147" s="2">
        <v>-17384352</v>
      </c>
      <c r="GG147" s="2">
        <v>2</v>
      </c>
      <c r="GH147" s="2">
        <v>4</v>
      </c>
      <c r="GI147" s="2">
        <v>-2</v>
      </c>
      <c r="GJ147" s="2">
        <v>0</v>
      </c>
      <c r="GK147" s="2">
        <v>0</v>
      </c>
      <c r="GL147" s="2">
        <f t="shared" ref="GL147:GL154" si="119">ROUND(IF(AND(BH147=3,BI147=3,FS147&lt;&gt;0),P147,0),2)</f>
        <v>0</v>
      </c>
      <c r="GM147" s="2">
        <f t="shared" ref="GM147:GM154" si="120">ROUND(O147+X147+Y147,2)+GX147</f>
        <v>54.78</v>
      </c>
      <c r="GN147" s="2">
        <f t="shared" ref="GN147:GN154" si="121">IF(OR(BI147=0,BI147=1),ROUND(O147+X147+Y147,2),0)</f>
        <v>54.78</v>
      </c>
      <c r="GO147" s="2">
        <f t="shared" ref="GO147:GO154" si="122">IF(BI147=2,ROUND(O147+X147+Y147,2),0)</f>
        <v>0</v>
      </c>
      <c r="GP147" s="2">
        <f t="shared" ref="GP147:GP154" si="123">IF(BI147=4,ROUND(O147+X147+Y147,2)+GX147,0)</f>
        <v>0</v>
      </c>
      <c r="GQ147" s="2"/>
      <c r="GR147" s="2">
        <v>0</v>
      </c>
      <c r="GS147" s="2">
        <v>2</v>
      </c>
      <c r="GT147" s="2">
        <v>0</v>
      </c>
      <c r="GU147" s="2" t="s">
        <v>4</v>
      </c>
      <c r="GV147" s="2">
        <f t="shared" ref="GV147:GV154" si="124">ROUND((GT147),6)</f>
        <v>0</v>
      </c>
      <c r="GW147" s="2">
        <v>1</v>
      </c>
      <c r="GX147" s="2">
        <f t="shared" ref="GX147:GX154" si="125">ROUND(HC147*I147,2)</f>
        <v>0</v>
      </c>
      <c r="GY147" s="2"/>
      <c r="GZ147" s="2"/>
      <c r="HA147" s="2">
        <v>0</v>
      </c>
      <c r="HB147" s="2">
        <v>0</v>
      </c>
      <c r="HC147" s="2">
        <f t="shared" ref="HC147:HC154" si="126">GV147*GW147</f>
        <v>0</v>
      </c>
      <c r="HD147" s="2"/>
      <c r="HE147" s="2" t="s">
        <v>110</v>
      </c>
      <c r="HF147" s="2" t="s">
        <v>110</v>
      </c>
      <c r="HG147" s="2"/>
      <c r="HH147" s="2"/>
      <c r="HI147" s="2"/>
      <c r="HJ147" s="2"/>
      <c r="HK147" s="2"/>
      <c r="HL147" s="2"/>
      <c r="HM147" s="2" t="s">
        <v>4</v>
      </c>
      <c r="HN147" s="2" t="s">
        <v>4</v>
      </c>
      <c r="HO147" s="2" t="s">
        <v>4</v>
      </c>
      <c r="HP147" s="2" t="s">
        <v>4</v>
      </c>
      <c r="HQ147" s="2" t="s">
        <v>4</v>
      </c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">
      <c r="A148">
        <v>17</v>
      </c>
      <c r="B148">
        <v>1</v>
      </c>
      <c r="E148" t="s">
        <v>112</v>
      </c>
      <c r="F148" t="s">
        <v>4</v>
      </c>
      <c r="G148" t="s">
        <v>113</v>
      </c>
      <c r="H148" t="s">
        <v>108</v>
      </c>
      <c r="I148">
        <v>3</v>
      </c>
      <c r="J148">
        <v>0</v>
      </c>
      <c r="K148">
        <v>3</v>
      </c>
      <c r="O148">
        <f t="shared" si="97"/>
        <v>412.49</v>
      </c>
      <c r="P148">
        <f t="shared" si="98"/>
        <v>412.49</v>
      </c>
      <c r="Q148">
        <f t="shared" si="99"/>
        <v>0</v>
      </c>
      <c r="R148">
        <f t="shared" si="100"/>
        <v>0</v>
      </c>
      <c r="S148">
        <f t="shared" si="101"/>
        <v>0</v>
      </c>
      <c r="T148">
        <f t="shared" si="102"/>
        <v>0</v>
      </c>
      <c r="U148">
        <f t="shared" si="103"/>
        <v>0</v>
      </c>
      <c r="V148">
        <f t="shared" si="104"/>
        <v>0</v>
      </c>
      <c r="W148">
        <f t="shared" si="105"/>
        <v>0</v>
      </c>
      <c r="X148">
        <f t="shared" si="106"/>
        <v>0</v>
      </c>
      <c r="Y148">
        <f t="shared" si="106"/>
        <v>0</v>
      </c>
      <c r="AA148">
        <v>96870360</v>
      </c>
      <c r="AB148">
        <f t="shared" si="107"/>
        <v>18.260000000000002</v>
      </c>
      <c r="AC148">
        <f t="shared" si="108"/>
        <v>18.260000000000002</v>
      </c>
      <c r="AD148">
        <f t="shared" si="108"/>
        <v>0</v>
      </c>
      <c r="AE148">
        <f t="shared" si="108"/>
        <v>0</v>
      </c>
      <c r="AF148">
        <f t="shared" si="108"/>
        <v>0</v>
      </c>
      <c r="AG148">
        <f t="shared" si="109"/>
        <v>0</v>
      </c>
      <c r="AH148">
        <f t="shared" si="110"/>
        <v>0</v>
      </c>
      <c r="AI148">
        <f t="shared" si="110"/>
        <v>0</v>
      </c>
      <c r="AJ148">
        <f t="shared" si="111"/>
        <v>0</v>
      </c>
      <c r="AK148">
        <v>18.260000000000002</v>
      </c>
      <c r="AL148">
        <v>18.260000000000002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7.53</v>
      </c>
      <c r="BD148" t="s">
        <v>4</v>
      </c>
      <c r="BE148" t="s">
        <v>4</v>
      </c>
      <c r="BF148" t="s">
        <v>4</v>
      </c>
      <c r="BG148" t="s">
        <v>4</v>
      </c>
      <c r="BH148">
        <v>3</v>
      </c>
      <c r="BI148">
        <v>1</v>
      </c>
      <c r="BJ148" t="s">
        <v>4</v>
      </c>
      <c r="BM148">
        <v>400002</v>
      </c>
      <c r="BN148">
        <v>0</v>
      </c>
      <c r="BO148" t="s">
        <v>4</v>
      </c>
      <c r="BP148">
        <v>0</v>
      </c>
      <c r="BQ148">
        <v>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4</v>
      </c>
      <c r="BZ148">
        <v>0</v>
      </c>
      <c r="CA148">
        <v>0</v>
      </c>
      <c r="CB148" t="s">
        <v>4</v>
      </c>
      <c r="CE148">
        <v>0</v>
      </c>
      <c r="CF148">
        <v>0</v>
      </c>
      <c r="CG148">
        <v>0</v>
      </c>
      <c r="CM148">
        <v>0</v>
      </c>
      <c r="CN148" t="s">
        <v>4</v>
      </c>
      <c r="CO148">
        <v>0</v>
      </c>
      <c r="CP148">
        <f t="shared" si="112"/>
        <v>412.49</v>
      </c>
      <c r="CQ148">
        <f t="shared" si="113"/>
        <v>137.49780000000001</v>
      </c>
      <c r="CR148">
        <f t="shared" si="114"/>
        <v>0</v>
      </c>
      <c r="CS148">
        <f t="shared" si="115"/>
        <v>0</v>
      </c>
      <c r="CT148">
        <f t="shared" si="116"/>
        <v>0</v>
      </c>
      <c r="CU148">
        <f t="shared" si="117"/>
        <v>0</v>
      </c>
      <c r="CV148">
        <f t="shared" si="117"/>
        <v>0</v>
      </c>
      <c r="CW148">
        <f t="shared" si="117"/>
        <v>0</v>
      </c>
      <c r="CX148">
        <f t="shared" si="117"/>
        <v>0</v>
      </c>
      <c r="CY148">
        <f>0</f>
        <v>0</v>
      </c>
      <c r="CZ148">
        <f>0</f>
        <v>0</v>
      </c>
      <c r="DC148" t="s">
        <v>4</v>
      </c>
      <c r="DD148" t="s">
        <v>4</v>
      </c>
      <c r="DE148" t="s">
        <v>4</v>
      </c>
      <c r="DF148" t="s">
        <v>4</v>
      </c>
      <c r="DG148" t="s">
        <v>4</v>
      </c>
      <c r="DH148" t="s">
        <v>4</v>
      </c>
      <c r="DI148" t="s">
        <v>4</v>
      </c>
      <c r="DJ148" t="s">
        <v>4</v>
      </c>
      <c r="DK148" t="s">
        <v>4</v>
      </c>
      <c r="DL148" t="s">
        <v>4</v>
      </c>
      <c r="DM148" t="s">
        <v>4</v>
      </c>
      <c r="DN148">
        <v>0</v>
      </c>
      <c r="DO148">
        <v>0</v>
      </c>
      <c r="DP148">
        <v>1</v>
      </c>
      <c r="DQ148">
        <v>1</v>
      </c>
      <c r="DU148">
        <v>1010</v>
      </c>
      <c r="DV148" t="s">
        <v>108</v>
      </c>
      <c r="DW148" t="s">
        <v>108</v>
      </c>
      <c r="DX148">
        <v>1</v>
      </c>
      <c r="DZ148" t="s">
        <v>4</v>
      </c>
      <c r="EA148" t="s">
        <v>4</v>
      </c>
      <c r="EB148" t="s">
        <v>4</v>
      </c>
      <c r="EC148" t="s">
        <v>4</v>
      </c>
      <c r="EE148">
        <v>0</v>
      </c>
      <c r="EF148">
        <v>0</v>
      </c>
      <c r="EG148" t="s">
        <v>4</v>
      </c>
      <c r="EH148">
        <v>0</v>
      </c>
      <c r="EI148" t="s">
        <v>4</v>
      </c>
      <c r="EJ148">
        <v>0</v>
      </c>
      <c r="EK148">
        <v>400002</v>
      </c>
      <c r="EL148" t="s">
        <v>4</v>
      </c>
      <c r="EM148" t="s">
        <v>4</v>
      </c>
      <c r="EO148" t="s">
        <v>4</v>
      </c>
      <c r="EQ148">
        <v>131072</v>
      </c>
      <c r="ER148">
        <v>18.260000000000002</v>
      </c>
      <c r="ES148">
        <v>18.260000000000002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5</v>
      </c>
      <c r="FC148">
        <v>1</v>
      </c>
      <c r="FD148">
        <v>18</v>
      </c>
      <c r="FF148">
        <v>165</v>
      </c>
      <c r="FQ148">
        <v>0</v>
      </c>
      <c r="FR148">
        <f t="shared" si="118"/>
        <v>0</v>
      </c>
      <c r="FS148">
        <v>0</v>
      </c>
      <c r="FX148">
        <v>0</v>
      </c>
      <c r="FY148">
        <v>0</v>
      </c>
      <c r="GA148" t="s">
        <v>114</v>
      </c>
      <c r="GD148">
        <v>1</v>
      </c>
      <c r="GF148">
        <v>-17384352</v>
      </c>
      <c r="GG148">
        <v>2</v>
      </c>
      <c r="GH148">
        <v>3</v>
      </c>
      <c r="GI148">
        <v>5</v>
      </c>
      <c r="GJ148">
        <v>0</v>
      </c>
      <c r="GK148">
        <v>0</v>
      </c>
      <c r="GL148">
        <f t="shared" si="119"/>
        <v>0</v>
      </c>
      <c r="GM148">
        <f t="shared" si="120"/>
        <v>412.49</v>
      </c>
      <c r="GN148">
        <f t="shared" si="121"/>
        <v>412.49</v>
      </c>
      <c r="GO148">
        <f t="shared" si="122"/>
        <v>0</v>
      </c>
      <c r="GP148">
        <f t="shared" si="123"/>
        <v>0</v>
      </c>
      <c r="GR148">
        <v>1</v>
      </c>
      <c r="GS148">
        <v>1</v>
      </c>
      <c r="GT148">
        <v>0</v>
      </c>
      <c r="GU148" t="s">
        <v>4</v>
      </c>
      <c r="GV148">
        <f t="shared" si="124"/>
        <v>0</v>
      </c>
      <c r="GW148">
        <v>1</v>
      </c>
      <c r="GX148">
        <f t="shared" si="125"/>
        <v>0</v>
      </c>
      <c r="HA148">
        <v>0</v>
      </c>
      <c r="HB148">
        <v>0</v>
      </c>
      <c r="HC148">
        <f t="shared" si="126"/>
        <v>0</v>
      </c>
      <c r="HE148" t="s">
        <v>110</v>
      </c>
      <c r="HF148" t="s">
        <v>110</v>
      </c>
      <c r="HM148" t="s">
        <v>4</v>
      </c>
      <c r="HN148" t="s">
        <v>4</v>
      </c>
      <c r="HO148" t="s">
        <v>4</v>
      </c>
      <c r="HP148" t="s">
        <v>4</v>
      </c>
      <c r="HQ148" t="s">
        <v>4</v>
      </c>
      <c r="IK148">
        <v>0</v>
      </c>
    </row>
    <row r="149" spans="1:255" x14ac:dyDescent="0.2">
      <c r="A149" s="2">
        <v>17</v>
      </c>
      <c r="B149" s="2">
        <v>1</v>
      </c>
      <c r="C149" s="2"/>
      <c r="D149" s="2"/>
      <c r="E149" s="2" t="s">
        <v>115</v>
      </c>
      <c r="F149" s="2" t="s">
        <v>4</v>
      </c>
      <c r="G149" s="2" t="s">
        <v>116</v>
      </c>
      <c r="H149" s="2" t="s">
        <v>117</v>
      </c>
      <c r="I149" s="2">
        <v>1</v>
      </c>
      <c r="J149" s="2">
        <v>0</v>
      </c>
      <c r="K149" s="2">
        <v>1</v>
      </c>
      <c r="L149" s="2"/>
      <c r="M149" s="2"/>
      <c r="N149" s="2"/>
      <c r="O149" s="2">
        <f t="shared" si="97"/>
        <v>2.59</v>
      </c>
      <c r="P149" s="2">
        <f t="shared" si="98"/>
        <v>2.59</v>
      </c>
      <c r="Q149" s="2">
        <f t="shared" si="99"/>
        <v>0</v>
      </c>
      <c r="R149" s="2">
        <f t="shared" si="100"/>
        <v>0</v>
      </c>
      <c r="S149" s="2">
        <f t="shared" si="101"/>
        <v>0</v>
      </c>
      <c r="T149" s="2">
        <f t="shared" si="102"/>
        <v>0</v>
      </c>
      <c r="U149" s="2">
        <f t="shared" si="103"/>
        <v>0</v>
      </c>
      <c r="V149" s="2">
        <f t="shared" si="104"/>
        <v>0</v>
      </c>
      <c r="W149" s="2">
        <f t="shared" si="105"/>
        <v>0</v>
      </c>
      <c r="X149" s="2">
        <f t="shared" si="106"/>
        <v>0</v>
      </c>
      <c r="Y149" s="2">
        <f t="shared" si="106"/>
        <v>0</v>
      </c>
      <c r="Z149" s="2"/>
      <c r="AA149" s="2">
        <v>96870362</v>
      </c>
      <c r="AB149" s="2">
        <f t="shared" si="107"/>
        <v>2.59</v>
      </c>
      <c r="AC149" s="2">
        <f t="shared" si="108"/>
        <v>2.59</v>
      </c>
      <c r="AD149" s="2">
        <f t="shared" si="108"/>
        <v>0</v>
      </c>
      <c r="AE149" s="2">
        <f t="shared" si="108"/>
        <v>0</v>
      </c>
      <c r="AF149" s="2">
        <f t="shared" si="108"/>
        <v>0</v>
      </c>
      <c r="AG149" s="2">
        <f t="shared" si="109"/>
        <v>0</v>
      </c>
      <c r="AH149" s="2">
        <f t="shared" si="110"/>
        <v>0</v>
      </c>
      <c r="AI149" s="2">
        <f t="shared" si="110"/>
        <v>0</v>
      </c>
      <c r="AJ149" s="2">
        <f t="shared" si="111"/>
        <v>0</v>
      </c>
      <c r="AK149" s="2">
        <v>2.59</v>
      </c>
      <c r="AL149" s="2">
        <v>2.59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4</v>
      </c>
      <c r="BE149" s="2" t="s">
        <v>4</v>
      </c>
      <c r="BF149" s="2" t="s">
        <v>4</v>
      </c>
      <c r="BG149" s="2" t="s">
        <v>4</v>
      </c>
      <c r="BH149" s="2">
        <v>3</v>
      </c>
      <c r="BI149" s="2">
        <v>2</v>
      </c>
      <c r="BJ149" s="2" t="s">
        <v>4</v>
      </c>
      <c r="BK149" s="2"/>
      <c r="BL149" s="2"/>
      <c r="BM149" s="2">
        <v>400002</v>
      </c>
      <c r="BN149" s="2">
        <v>0</v>
      </c>
      <c r="BO149" s="2" t="s">
        <v>4</v>
      </c>
      <c r="BP149" s="2">
        <v>0</v>
      </c>
      <c r="BQ149" s="2">
        <v>0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4</v>
      </c>
      <c r="BZ149" s="2">
        <v>0</v>
      </c>
      <c r="CA149" s="2">
        <v>0</v>
      </c>
      <c r="CB149" s="2" t="s">
        <v>4</v>
      </c>
      <c r="CC149" s="2"/>
      <c r="CD149" s="2"/>
      <c r="CE149" s="2">
        <v>0</v>
      </c>
      <c r="CF149" s="2">
        <v>0</v>
      </c>
      <c r="CG149" s="2">
        <v>0</v>
      </c>
      <c r="CH149" s="2"/>
      <c r="CI149" s="2"/>
      <c r="CJ149" s="2"/>
      <c r="CK149" s="2"/>
      <c r="CL149" s="2"/>
      <c r="CM149" s="2">
        <v>0</v>
      </c>
      <c r="CN149" s="2" t="s">
        <v>4</v>
      </c>
      <c r="CO149" s="2">
        <v>0</v>
      </c>
      <c r="CP149" s="2">
        <f t="shared" si="112"/>
        <v>2.59</v>
      </c>
      <c r="CQ149" s="2">
        <f t="shared" si="113"/>
        <v>2.59</v>
      </c>
      <c r="CR149" s="2">
        <f t="shared" si="114"/>
        <v>0</v>
      </c>
      <c r="CS149" s="2">
        <f t="shared" si="115"/>
        <v>0</v>
      </c>
      <c r="CT149" s="2">
        <f t="shared" si="116"/>
        <v>0</v>
      </c>
      <c r="CU149" s="2">
        <f t="shared" si="117"/>
        <v>0</v>
      </c>
      <c r="CV149" s="2">
        <f t="shared" si="117"/>
        <v>0</v>
      </c>
      <c r="CW149" s="2">
        <f t="shared" si="117"/>
        <v>0</v>
      </c>
      <c r="CX149" s="2">
        <f t="shared" si="117"/>
        <v>0</v>
      </c>
      <c r="CY149" s="2">
        <f>0</f>
        <v>0</v>
      </c>
      <c r="CZ149" s="2">
        <f>0</f>
        <v>0</v>
      </c>
      <c r="DA149" s="2"/>
      <c r="DB149" s="2"/>
      <c r="DC149" s="2" t="s">
        <v>4</v>
      </c>
      <c r="DD149" s="2" t="s">
        <v>4</v>
      </c>
      <c r="DE149" s="2" t="s">
        <v>4</v>
      </c>
      <c r="DF149" s="2" t="s">
        <v>4</v>
      </c>
      <c r="DG149" s="2" t="s">
        <v>4</v>
      </c>
      <c r="DH149" s="2" t="s">
        <v>4</v>
      </c>
      <c r="DI149" s="2" t="s">
        <v>4</v>
      </c>
      <c r="DJ149" s="2" t="s">
        <v>4</v>
      </c>
      <c r="DK149" s="2" t="s">
        <v>4</v>
      </c>
      <c r="DL149" s="2" t="s">
        <v>4</v>
      </c>
      <c r="DM149" s="2" t="s">
        <v>4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1003</v>
      </c>
      <c r="DV149" s="2" t="s">
        <v>117</v>
      </c>
      <c r="DW149" s="2" t="s">
        <v>117</v>
      </c>
      <c r="DX149" s="2">
        <v>1</v>
      </c>
      <c r="DY149" s="2"/>
      <c r="DZ149" s="2" t="s">
        <v>4</v>
      </c>
      <c r="EA149" s="2" t="s">
        <v>4</v>
      </c>
      <c r="EB149" s="2" t="s">
        <v>4</v>
      </c>
      <c r="EC149" s="2" t="s">
        <v>4</v>
      </c>
      <c r="ED149" s="2"/>
      <c r="EE149" s="2">
        <v>0</v>
      </c>
      <c r="EF149" s="2">
        <v>0</v>
      </c>
      <c r="EG149" s="2" t="s">
        <v>4</v>
      </c>
      <c r="EH149" s="2">
        <v>0</v>
      </c>
      <c r="EI149" s="2" t="s">
        <v>4</v>
      </c>
      <c r="EJ149" s="2">
        <v>0</v>
      </c>
      <c r="EK149" s="2">
        <v>400002</v>
      </c>
      <c r="EL149" s="2" t="s">
        <v>4</v>
      </c>
      <c r="EM149" s="2" t="s">
        <v>4</v>
      </c>
      <c r="EN149" s="2"/>
      <c r="EO149" s="2" t="s">
        <v>4</v>
      </c>
      <c r="EP149" s="2"/>
      <c r="EQ149" s="2">
        <v>131072</v>
      </c>
      <c r="ER149" s="2">
        <v>0</v>
      </c>
      <c r="ES149" s="2">
        <v>2.59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f t="shared" si="118"/>
        <v>0</v>
      </c>
      <c r="FS149" s="2">
        <v>0</v>
      </c>
      <c r="FT149" s="2"/>
      <c r="FU149" s="2"/>
      <c r="FV149" s="2"/>
      <c r="FW149" s="2"/>
      <c r="FX149" s="2">
        <v>0</v>
      </c>
      <c r="FY149" s="2">
        <v>0</v>
      </c>
      <c r="FZ149" s="2"/>
      <c r="GA149" s="2" t="s">
        <v>118</v>
      </c>
      <c r="GB149" s="2"/>
      <c r="GC149" s="2"/>
      <c r="GD149" s="2">
        <v>1</v>
      </c>
      <c r="GE149" s="2"/>
      <c r="GF149" s="2">
        <v>-667046187</v>
      </c>
      <c r="GG149" s="2">
        <v>2</v>
      </c>
      <c r="GH149" s="2">
        <v>4</v>
      </c>
      <c r="GI149" s="2">
        <v>-2</v>
      </c>
      <c r="GJ149" s="2">
        <v>0</v>
      </c>
      <c r="GK149" s="2">
        <v>0</v>
      </c>
      <c r="GL149" s="2">
        <f t="shared" si="119"/>
        <v>0</v>
      </c>
      <c r="GM149" s="2">
        <f t="shared" si="120"/>
        <v>2.59</v>
      </c>
      <c r="GN149" s="2">
        <f t="shared" si="121"/>
        <v>0</v>
      </c>
      <c r="GO149" s="2">
        <f t="shared" si="122"/>
        <v>2.59</v>
      </c>
      <c r="GP149" s="2">
        <f t="shared" si="123"/>
        <v>0</v>
      </c>
      <c r="GQ149" s="2"/>
      <c r="GR149" s="2">
        <v>0</v>
      </c>
      <c r="GS149" s="2">
        <v>2</v>
      </c>
      <c r="GT149" s="2">
        <v>0</v>
      </c>
      <c r="GU149" s="2" t="s">
        <v>4</v>
      </c>
      <c r="GV149" s="2">
        <f t="shared" si="124"/>
        <v>0</v>
      </c>
      <c r="GW149" s="2">
        <v>1</v>
      </c>
      <c r="GX149" s="2">
        <f t="shared" si="125"/>
        <v>0</v>
      </c>
      <c r="GY149" s="2"/>
      <c r="GZ149" s="2"/>
      <c r="HA149" s="2">
        <v>0</v>
      </c>
      <c r="HB149" s="2">
        <v>0</v>
      </c>
      <c r="HC149" s="2">
        <f t="shared" si="126"/>
        <v>0</v>
      </c>
      <c r="HD149" s="2"/>
      <c r="HE149" s="2" t="s">
        <v>110</v>
      </c>
      <c r="HF149" s="2" t="s">
        <v>110</v>
      </c>
      <c r="HG149" s="2"/>
      <c r="HH149" s="2"/>
      <c r="HI149" s="2"/>
      <c r="HJ149" s="2"/>
      <c r="HK149" s="2"/>
      <c r="HL149" s="2"/>
      <c r="HM149" s="2" t="s">
        <v>4</v>
      </c>
      <c r="HN149" s="2" t="s">
        <v>4</v>
      </c>
      <c r="HO149" s="2" t="s">
        <v>4</v>
      </c>
      <c r="HP149" s="2" t="s">
        <v>4</v>
      </c>
      <c r="HQ149" s="2" t="s">
        <v>4</v>
      </c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">
      <c r="A150">
        <v>17</v>
      </c>
      <c r="B150">
        <v>1</v>
      </c>
      <c r="E150" t="s">
        <v>115</v>
      </c>
      <c r="F150" t="s">
        <v>4</v>
      </c>
      <c r="G150" t="s">
        <v>116</v>
      </c>
      <c r="H150" t="s">
        <v>117</v>
      </c>
      <c r="I150">
        <v>1</v>
      </c>
      <c r="J150">
        <v>0</v>
      </c>
      <c r="K150">
        <v>1</v>
      </c>
      <c r="O150">
        <f t="shared" si="97"/>
        <v>19.5</v>
      </c>
      <c r="P150">
        <f t="shared" si="98"/>
        <v>19.5</v>
      </c>
      <c r="Q150">
        <f t="shared" si="99"/>
        <v>0</v>
      </c>
      <c r="R150">
        <f t="shared" si="100"/>
        <v>0</v>
      </c>
      <c r="S150">
        <f t="shared" si="101"/>
        <v>0</v>
      </c>
      <c r="T150">
        <f t="shared" si="102"/>
        <v>0</v>
      </c>
      <c r="U150">
        <f t="shared" si="103"/>
        <v>0</v>
      </c>
      <c r="V150">
        <f t="shared" si="104"/>
        <v>0</v>
      </c>
      <c r="W150">
        <f t="shared" si="105"/>
        <v>0</v>
      </c>
      <c r="X150">
        <f t="shared" si="106"/>
        <v>0</v>
      </c>
      <c r="Y150">
        <f t="shared" si="106"/>
        <v>0</v>
      </c>
      <c r="AA150">
        <v>96870360</v>
      </c>
      <c r="AB150">
        <f t="shared" si="107"/>
        <v>2.59</v>
      </c>
      <c r="AC150">
        <f t="shared" si="108"/>
        <v>2.59</v>
      </c>
      <c r="AD150">
        <f t="shared" si="108"/>
        <v>0</v>
      </c>
      <c r="AE150">
        <f t="shared" si="108"/>
        <v>0</v>
      </c>
      <c r="AF150">
        <f t="shared" si="108"/>
        <v>0</v>
      </c>
      <c r="AG150">
        <f t="shared" si="109"/>
        <v>0</v>
      </c>
      <c r="AH150">
        <f t="shared" si="110"/>
        <v>0</v>
      </c>
      <c r="AI150">
        <f t="shared" si="110"/>
        <v>0</v>
      </c>
      <c r="AJ150">
        <f t="shared" si="111"/>
        <v>0</v>
      </c>
      <c r="AK150">
        <v>2.59</v>
      </c>
      <c r="AL150">
        <v>2.59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7.53</v>
      </c>
      <c r="BD150" t="s">
        <v>4</v>
      </c>
      <c r="BE150" t="s">
        <v>4</v>
      </c>
      <c r="BF150" t="s">
        <v>4</v>
      </c>
      <c r="BG150" t="s">
        <v>4</v>
      </c>
      <c r="BH150">
        <v>3</v>
      </c>
      <c r="BI150">
        <v>2</v>
      </c>
      <c r="BJ150" t="s">
        <v>4</v>
      </c>
      <c r="BM150">
        <v>400002</v>
      </c>
      <c r="BN150">
        <v>0</v>
      </c>
      <c r="BO150" t="s">
        <v>4</v>
      </c>
      <c r="BP150">
        <v>0</v>
      </c>
      <c r="BQ150">
        <v>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4</v>
      </c>
      <c r="BZ150">
        <v>0</v>
      </c>
      <c r="CA150">
        <v>0</v>
      </c>
      <c r="CB150" t="s">
        <v>4</v>
      </c>
      <c r="CE150">
        <v>0</v>
      </c>
      <c r="CF150">
        <v>0</v>
      </c>
      <c r="CG150">
        <v>0</v>
      </c>
      <c r="CM150">
        <v>0</v>
      </c>
      <c r="CN150" t="s">
        <v>4</v>
      </c>
      <c r="CO150">
        <v>0</v>
      </c>
      <c r="CP150">
        <f t="shared" si="112"/>
        <v>19.5</v>
      </c>
      <c r="CQ150">
        <f t="shared" si="113"/>
        <v>19.502700000000001</v>
      </c>
      <c r="CR150">
        <f t="shared" si="114"/>
        <v>0</v>
      </c>
      <c r="CS150">
        <f t="shared" si="115"/>
        <v>0</v>
      </c>
      <c r="CT150">
        <f t="shared" si="116"/>
        <v>0</v>
      </c>
      <c r="CU150">
        <f t="shared" si="117"/>
        <v>0</v>
      </c>
      <c r="CV150">
        <f t="shared" si="117"/>
        <v>0</v>
      </c>
      <c r="CW150">
        <f t="shared" si="117"/>
        <v>0</v>
      </c>
      <c r="CX150">
        <f t="shared" si="117"/>
        <v>0</v>
      </c>
      <c r="CY150">
        <f>0</f>
        <v>0</v>
      </c>
      <c r="CZ150">
        <f>0</f>
        <v>0</v>
      </c>
      <c r="DC150" t="s">
        <v>4</v>
      </c>
      <c r="DD150" t="s">
        <v>4</v>
      </c>
      <c r="DE150" t="s">
        <v>4</v>
      </c>
      <c r="DF150" t="s">
        <v>4</v>
      </c>
      <c r="DG150" t="s">
        <v>4</v>
      </c>
      <c r="DH150" t="s">
        <v>4</v>
      </c>
      <c r="DI150" t="s">
        <v>4</v>
      </c>
      <c r="DJ150" t="s">
        <v>4</v>
      </c>
      <c r="DK150" t="s">
        <v>4</v>
      </c>
      <c r="DL150" t="s">
        <v>4</v>
      </c>
      <c r="DM150" t="s">
        <v>4</v>
      </c>
      <c r="DN150">
        <v>0</v>
      </c>
      <c r="DO150">
        <v>0</v>
      </c>
      <c r="DP150">
        <v>1</v>
      </c>
      <c r="DQ150">
        <v>1</v>
      </c>
      <c r="DU150">
        <v>1003</v>
      </c>
      <c r="DV150" t="s">
        <v>117</v>
      </c>
      <c r="DW150" t="s">
        <v>117</v>
      </c>
      <c r="DX150">
        <v>1</v>
      </c>
      <c r="DZ150" t="s">
        <v>4</v>
      </c>
      <c r="EA150" t="s">
        <v>4</v>
      </c>
      <c r="EB150" t="s">
        <v>4</v>
      </c>
      <c r="EC150" t="s">
        <v>4</v>
      </c>
      <c r="EE150">
        <v>0</v>
      </c>
      <c r="EF150">
        <v>0</v>
      </c>
      <c r="EG150" t="s">
        <v>4</v>
      </c>
      <c r="EH150">
        <v>0</v>
      </c>
      <c r="EI150" t="s">
        <v>4</v>
      </c>
      <c r="EJ150">
        <v>0</v>
      </c>
      <c r="EK150">
        <v>400002</v>
      </c>
      <c r="EL150" t="s">
        <v>4</v>
      </c>
      <c r="EM150" t="s">
        <v>4</v>
      </c>
      <c r="EO150" t="s">
        <v>4</v>
      </c>
      <c r="EQ150">
        <v>131072</v>
      </c>
      <c r="ER150">
        <v>2.2200000000000002</v>
      </c>
      <c r="ES150">
        <v>2.59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5</v>
      </c>
      <c r="FC150">
        <v>0</v>
      </c>
      <c r="FD150">
        <v>18</v>
      </c>
      <c r="FF150">
        <v>19.5</v>
      </c>
      <c r="FQ150">
        <v>0</v>
      </c>
      <c r="FR150">
        <f t="shared" si="118"/>
        <v>0</v>
      </c>
      <c r="FS150">
        <v>0</v>
      </c>
      <c r="FX150">
        <v>0</v>
      </c>
      <c r="FY150">
        <v>0</v>
      </c>
      <c r="GA150" t="s">
        <v>118</v>
      </c>
      <c r="GD150">
        <v>1</v>
      </c>
      <c r="GF150">
        <v>-667046187</v>
      </c>
      <c r="GG150">
        <v>2</v>
      </c>
      <c r="GH150">
        <v>3</v>
      </c>
      <c r="GI150">
        <v>5</v>
      </c>
      <c r="GJ150">
        <v>0</v>
      </c>
      <c r="GK150">
        <v>0</v>
      </c>
      <c r="GL150">
        <f t="shared" si="119"/>
        <v>0</v>
      </c>
      <c r="GM150">
        <f t="shared" si="120"/>
        <v>19.5</v>
      </c>
      <c r="GN150">
        <f t="shared" si="121"/>
        <v>0</v>
      </c>
      <c r="GO150">
        <f t="shared" si="122"/>
        <v>19.5</v>
      </c>
      <c r="GP150">
        <f t="shared" si="123"/>
        <v>0</v>
      </c>
      <c r="GR150">
        <v>1</v>
      </c>
      <c r="GS150">
        <v>1</v>
      </c>
      <c r="GT150">
        <v>0</v>
      </c>
      <c r="GU150" t="s">
        <v>4</v>
      </c>
      <c r="GV150">
        <f t="shared" si="124"/>
        <v>0</v>
      </c>
      <c r="GW150">
        <v>1</v>
      </c>
      <c r="GX150">
        <f t="shared" si="125"/>
        <v>0</v>
      </c>
      <c r="HA150">
        <v>0</v>
      </c>
      <c r="HB150">
        <v>0</v>
      </c>
      <c r="HC150">
        <f t="shared" si="126"/>
        <v>0</v>
      </c>
      <c r="HE150" t="s">
        <v>110</v>
      </c>
      <c r="HF150" t="s">
        <v>110</v>
      </c>
      <c r="HM150" t="s">
        <v>4</v>
      </c>
      <c r="HN150" t="s">
        <v>4</v>
      </c>
      <c r="HO150" t="s">
        <v>4</v>
      </c>
      <c r="HP150" t="s">
        <v>4</v>
      </c>
      <c r="HQ150" t="s">
        <v>4</v>
      </c>
      <c r="IK150">
        <v>0</v>
      </c>
    </row>
    <row r="151" spans="1:255" x14ac:dyDescent="0.2">
      <c r="A151" s="2">
        <v>17</v>
      </c>
      <c r="B151" s="2">
        <v>1</v>
      </c>
      <c r="C151" s="2"/>
      <c r="D151" s="2"/>
      <c r="E151" s="2" t="s">
        <v>119</v>
      </c>
      <c r="F151" s="2" t="s">
        <v>4</v>
      </c>
      <c r="G151" s="2" t="s">
        <v>120</v>
      </c>
      <c r="H151" s="2" t="s">
        <v>108</v>
      </c>
      <c r="I151" s="2">
        <v>1</v>
      </c>
      <c r="J151" s="2">
        <v>0</v>
      </c>
      <c r="K151" s="2">
        <v>1</v>
      </c>
      <c r="L151" s="2"/>
      <c r="M151" s="2"/>
      <c r="N151" s="2"/>
      <c r="O151" s="2">
        <f t="shared" si="97"/>
        <v>1.1100000000000001</v>
      </c>
      <c r="P151" s="2">
        <f t="shared" si="98"/>
        <v>1.1100000000000001</v>
      </c>
      <c r="Q151" s="2">
        <f t="shared" si="99"/>
        <v>0</v>
      </c>
      <c r="R151" s="2">
        <f t="shared" si="100"/>
        <v>0</v>
      </c>
      <c r="S151" s="2">
        <f t="shared" si="101"/>
        <v>0</v>
      </c>
      <c r="T151" s="2">
        <f t="shared" si="102"/>
        <v>0</v>
      </c>
      <c r="U151" s="2">
        <f t="shared" si="103"/>
        <v>0</v>
      </c>
      <c r="V151" s="2">
        <f t="shared" si="104"/>
        <v>0</v>
      </c>
      <c r="W151" s="2">
        <f t="shared" si="105"/>
        <v>0</v>
      </c>
      <c r="X151" s="2">
        <f t="shared" si="106"/>
        <v>0</v>
      </c>
      <c r="Y151" s="2">
        <f t="shared" si="106"/>
        <v>0</v>
      </c>
      <c r="Z151" s="2"/>
      <c r="AA151" s="2">
        <v>96870362</v>
      </c>
      <c r="AB151" s="2">
        <f t="shared" si="107"/>
        <v>1.1100000000000001</v>
      </c>
      <c r="AC151" s="2">
        <f t="shared" si="108"/>
        <v>1.1100000000000001</v>
      </c>
      <c r="AD151" s="2">
        <f t="shared" si="108"/>
        <v>0</v>
      </c>
      <c r="AE151" s="2">
        <f t="shared" si="108"/>
        <v>0</v>
      </c>
      <c r="AF151" s="2">
        <f t="shared" si="108"/>
        <v>0</v>
      </c>
      <c r="AG151" s="2">
        <f t="shared" si="109"/>
        <v>0</v>
      </c>
      <c r="AH151" s="2">
        <f t="shared" si="110"/>
        <v>0</v>
      </c>
      <c r="AI151" s="2">
        <f t="shared" si="110"/>
        <v>0</v>
      </c>
      <c r="AJ151" s="2">
        <f t="shared" si="111"/>
        <v>0</v>
      </c>
      <c r="AK151" s="2">
        <v>1.1100000000000001</v>
      </c>
      <c r="AL151" s="2">
        <v>1.1100000000000001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1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4</v>
      </c>
      <c r="BE151" s="2" t="s">
        <v>4</v>
      </c>
      <c r="BF151" s="2" t="s">
        <v>4</v>
      </c>
      <c r="BG151" s="2" t="s">
        <v>4</v>
      </c>
      <c r="BH151" s="2">
        <v>3</v>
      </c>
      <c r="BI151" s="2">
        <v>2</v>
      </c>
      <c r="BJ151" s="2" t="s">
        <v>4</v>
      </c>
      <c r="BK151" s="2"/>
      <c r="BL151" s="2"/>
      <c r="BM151" s="2">
        <v>400002</v>
      </c>
      <c r="BN151" s="2">
        <v>0</v>
      </c>
      <c r="BO151" s="2" t="s">
        <v>4</v>
      </c>
      <c r="BP151" s="2">
        <v>0</v>
      </c>
      <c r="BQ151" s="2">
        <v>0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4</v>
      </c>
      <c r="BZ151" s="2">
        <v>0</v>
      </c>
      <c r="CA151" s="2">
        <v>0</v>
      </c>
      <c r="CB151" s="2" t="s">
        <v>4</v>
      </c>
      <c r="CC151" s="2"/>
      <c r="CD151" s="2"/>
      <c r="CE151" s="2">
        <v>0</v>
      </c>
      <c r="CF151" s="2">
        <v>0</v>
      </c>
      <c r="CG151" s="2">
        <v>0</v>
      </c>
      <c r="CH151" s="2"/>
      <c r="CI151" s="2"/>
      <c r="CJ151" s="2"/>
      <c r="CK151" s="2"/>
      <c r="CL151" s="2"/>
      <c r="CM151" s="2">
        <v>0</v>
      </c>
      <c r="CN151" s="2" t="s">
        <v>4</v>
      </c>
      <c r="CO151" s="2">
        <v>0</v>
      </c>
      <c r="CP151" s="2">
        <f t="shared" si="112"/>
        <v>1.1100000000000001</v>
      </c>
      <c r="CQ151" s="2">
        <f t="shared" si="113"/>
        <v>1.1100000000000001</v>
      </c>
      <c r="CR151" s="2">
        <f t="shared" si="114"/>
        <v>0</v>
      </c>
      <c r="CS151" s="2">
        <f t="shared" si="115"/>
        <v>0</v>
      </c>
      <c r="CT151" s="2">
        <f t="shared" si="116"/>
        <v>0</v>
      </c>
      <c r="CU151" s="2">
        <f t="shared" si="117"/>
        <v>0</v>
      </c>
      <c r="CV151" s="2">
        <f t="shared" si="117"/>
        <v>0</v>
      </c>
      <c r="CW151" s="2">
        <f t="shared" si="117"/>
        <v>0</v>
      </c>
      <c r="CX151" s="2">
        <f t="shared" si="117"/>
        <v>0</v>
      </c>
      <c r="CY151" s="2">
        <f>0</f>
        <v>0</v>
      </c>
      <c r="CZ151" s="2">
        <f>0</f>
        <v>0</v>
      </c>
      <c r="DA151" s="2"/>
      <c r="DB151" s="2"/>
      <c r="DC151" s="2" t="s">
        <v>4</v>
      </c>
      <c r="DD151" s="2" t="s">
        <v>4</v>
      </c>
      <c r="DE151" s="2" t="s">
        <v>4</v>
      </c>
      <c r="DF151" s="2" t="s">
        <v>4</v>
      </c>
      <c r="DG151" s="2" t="s">
        <v>4</v>
      </c>
      <c r="DH151" s="2" t="s">
        <v>4</v>
      </c>
      <c r="DI151" s="2" t="s">
        <v>4</v>
      </c>
      <c r="DJ151" s="2" t="s">
        <v>4</v>
      </c>
      <c r="DK151" s="2" t="s">
        <v>4</v>
      </c>
      <c r="DL151" s="2" t="s">
        <v>4</v>
      </c>
      <c r="DM151" s="2" t="s">
        <v>4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1010</v>
      </c>
      <c r="DV151" s="2" t="s">
        <v>108</v>
      </c>
      <c r="DW151" s="2" t="s">
        <v>108</v>
      </c>
      <c r="DX151" s="2">
        <v>1</v>
      </c>
      <c r="DY151" s="2"/>
      <c r="DZ151" s="2" t="s">
        <v>4</v>
      </c>
      <c r="EA151" s="2" t="s">
        <v>4</v>
      </c>
      <c r="EB151" s="2" t="s">
        <v>4</v>
      </c>
      <c r="EC151" s="2" t="s">
        <v>4</v>
      </c>
      <c r="ED151" s="2"/>
      <c r="EE151" s="2">
        <v>0</v>
      </c>
      <c r="EF151" s="2">
        <v>0</v>
      </c>
      <c r="EG151" s="2" t="s">
        <v>4</v>
      </c>
      <c r="EH151" s="2">
        <v>0</v>
      </c>
      <c r="EI151" s="2" t="s">
        <v>4</v>
      </c>
      <c r="EJ151" s="2">
        <v>0</v>
      </c>
      <c r="EK151" s="2">
        <v>400002</v>
      </c>
      <c r="EL151" s="2" t="s">
        <v>4</v>
      </c>
      <c r="EM151" s="2" t="s">
        <v>4</v>
      </c>
      <c r="EN151" s="2"/>
      <c r="EO151" s="2" t="s">
        <v>4</v>
      </c>
      <c r="EP151" s="2"/>
      <c r="EQ151" s="2">
        <v>131072</v>
      </c>
      <c r="ER151" s="2">
        <v>0</v>
      </c>
      <c r="ES151" s="2">
        <v>1.1100000000000001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>
        <v>0</v>
      </c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f t="shared" si="118"/>
        <v>0</v>
      </c>
      <c r="FS151" s="2">
        <v>0</v>
      </c>
      <c r="FT151" s="2"/>
      <c r="FU151" s="2"/>
      <c r="FV151" s="2"/>
      <c r="FW151" s="2"/>
      <c r="FX151" s="2">
        <v>0</v>
      </c>
      <c r="FY151" s="2">
        <v>0</v>
      </c>
      <c r="FZ151" s="2"/>
      <c r="GA151" s="2" t="s">
        <v>121</v>
      </c>
      <c r="GB151" s="2"/>
      <c r="GC151" s="2"/>
      <c r="GD151" s="2">
        <v>1</v>
      </c>
      <c r="GE151" s="2"/>
      <c r="GF151" s="2">
        <v>846726285</v>
      </c>
      <c r="GG151" s="2">
        <v>2</v>
      </c>
      <c r="GH151" s="2">
        <v>4</v>
      </c>
      <c r="GI151" s="2">
        <v>-2</v>
      </c>
      <c r="GJ151" s="2">
        <v>0</v>
      </c>
      <c r="GK151" s="2">
        <v>0</v>
      </c>
      <c r="GL151" s="2">
        <f t="shared" si="119"/>
        <v>0</v>
      </c>
      <c r="GM151" s="2">
        <f t="shared" si="120"/>
        <v>1.1100000000000001</v>
      </c>
      <c r="GN151" s="2">
        <f t="shared" si="121"/>
        <v>0</v>
      </c>
      <c r="GO151" s="2">
        <f t="shared" si="122"/>
        <v>1.1100000000000001</v>
      </c>
      <c r="GP151" s="2">
        <f t="shared" si="123"/>
        <v>0</v>
      </c>
      <c r="GQ151" s="2"/>
      <c r="GR151" s="2">
        <v>0</v>
      </c>
      <c r="GS151" s="2">
        <v>2</v>
      </c>
      <c r="GT151" s="2">
        <v>0</v>
      </c>
      <c r="GU151" s="2" t="s">
        <v>4</v>
      </c>
      <c r="GV151" s="2">
        <f t="shared" si="124"/>
        <v>0</v>
      </c>
      <c r="GW151" s="2">
        <v>1</v>
      </c>
      <c r="GX151" s="2">
        <f t="shared" si="125"/>
        <v>0</v>
      </c>
      <c r="GY151" s="2"/>
      <c r="GZ151" s="2"/>
      <c r="HA151" s="2">
        <v>0</v>
      </c>
      <c r="HB151" s="2">
        <v>0</v>
      </c>
      <c r="HC151" s="2">
        <f t="shared" si="126"/>
        <v>0</v>
      </c>
      <c r="HD151" s="2"/>
      <c r="HE151" s="2" t="s">
        <v>110</v>
      </c>
      <c r="HF151" s="2" t="s">
        <v>110</v>
      </c>
      <c r="HG151" s="2"/>
      <c r="HH151" s="2"/>
      <c r="HI151" s="2"/>
      <c r="HJ151" s="2"/>
      <c r="HK151" s="2"/>
      <c r="HL151" s="2"/>
      <c r="HM151" s="2" t="s">
        <v>4</v>
      </c>
      <c r="HN151" s="2" t="s">
        <v>4</v>
      </c>
      <c r="HO151" s="2" t="s">
        <v>4</v>
      </c>
      <c r="HP151" s="2" t="s">
        <v>4</v>
      </c>
      <c r="HQ151" s="2" t="s">
        <v>4</v>
      </c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17</v>
      </c>
      <c r="B152">
        <v>1</v>
      </c>
      <c r="E152" t="s">
        <v>119</v>
      </c>
      <c r="F152" t="s">
        <v>4</v>
      </c>
      <c r="G152" t="s">
        <v>120</v>
      </c>
      <c r="H152" t="s">
        <v>108</v>
      </c>
      <c r="I152">
        <v>1</v>
      </c>
      <c r="J152">
        <v>0</v>
      </c>
      <c r="K152">
        <v>1</v>
      </c>
      <c r="O152">
        <f t="shared" si="97"/>
        <v>8.36</v>
      </c>
      <c r="P152">
        <f t="shared" si="98"/>
        <v>8.36</v>
      </c>
      <c r="Q152">
        <f t="shared" si="99"/>
        <v>0</v>
      </c>
      <c r="R152">
        <f t="shared" si="100"/>
        <v>0</v>
      </c>
      <c r="S152">
        <f t="shared" si="101"/>
        <v>0</v>
      </c>
      <c r="T152">
        <f t="shared" si="102"/>
        <v>0</v>
      </c>
      <c r="U152">
        <f t="shared" si="103"/>
        <v>0</v>
      </c>
      <c r="V152">
        <f t="shared" si="104"/>
        <v>0</v>
      </c>
      <c r="W152">
        <f t="shared" si="105"/>
        <v>0</v>
      </c>
      <c r="X152">
        <f t="shared" si="106"/>
        <v>0</v>
      </c>
      <c r="Y152">
        <f t="shared" si="106"/>
        <v>0</v>
      </c>
      <c r="AA152">
        <v>96870360</v>
      </c>
      <c r="AB152">
        <f t="shared" si="107"/>
        <v>1.1100000000000001</v>
      </c>
      <c r="AC152">
        <f t="shared" si="108"/>
        <v>1.1100000000000001</v>
      </c>
      <c r="AD152">
        <f t="shared" si="108"/>
        <v>0</v>
      </c>
      <c r="AE152">
        <f t="shared" si="108"/>
        <v>0</v>
      </c>
      <c r="AF152">
        <f t="shared" si="108"/>
        <v>0</v>
      </c>
      <c r="AG152">
        <f t="shared" si="109"/>
        <v>0</v>
      </c>
      <c r="AH152">
        <f t="shared" si="110"/>
        <v>0</v>
      </c>
      <c r="AI152">
        <f t="shared" si="110"/>
        <v>0</v>
      </c>
      <c r="AJ152">
        <f t="shared" si="111"/>
        <v>0</v>
      </c>
      <c r="AK152">
        <v>1.1100000000000001</v>
      </c>
      <c r="AL152">
        <v>1.1100000000000001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7.53</v>
      </c>
      <c r="BD152" t="s">
        <v>4</v>
      </c>
      <c r="BE152" t="s">
        <v>4</v>
      </c>
      <c r="BF152" t="s">
        <v>4</v>
      </c>
      <c r="BG152" t="s">
        <v>4</v>
      </c>
      <c r="BH152">
        <v>3</v>
      </c>
      <c r="BI152">
        <v>2</v>
      </c>
      <c r="BJ152" t="s">
        <v>4</v>
      </c>
      <c r="BM152">
        <v>400002</v>
      </c>
      <c r="BN152">
        <v>0</v>
      </c>
      <c r="BO152" t="s">
        <v>4</v>
      </c>
      <c r="BP152">
        <v>0</v>
      </c>
      <c r="BQ152">
        <v>0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4</v>
      </c>
      <c r="BZ152">
        <v>0</v>
      </c>
      <c r="CA152">
        <v>0</v>
      </c>
      <c r="CB152" t="s">
        <v>4</v>
      </c>
      <c r="CE152">
        <v>0</v>
      </c>
      <c r="CF152">
        <v>0</v>
      </c>
      <c r="CG152">
        <v>0</v>
      </c>
      <c r="CM152">
        <v>0</v>
      </c>
      <c r="CN152" t="s">
        <v>4</v>
      </c>
      <c r="CO152">
        <v>0</v>
      </c>
      <c r="CP152">
        <f t="shared" si="112"/>
        <v>8.36</v>
      </c>
      <c r="CQ152">
        <f t="shared" si="113"/>
        <v>8.3583000000000016</v>
      </c>
      <c r="CR152">
        <f t="shared" si="114"/>
        <v>0</v>
      </c>
      <c r="CS152">
        <f t="shared" si="115"/>
        <v>0</v>
      </c>
      <c r="CT152">
        <f t="shared" si="116"/>
        <v>0</v>
      </c>
      <c r="CU152">
        <f t="shared" si="117"/>
        <v>0</v>
      </c>
      <c r="CV152">
        <f t="shared" si="117"/>
        <v>0</v>
      </c>
      <c r="CW152">
        <f t="shared" si="117"/>
        <v>0</v>
      </c>
      <c r="CX152">
        <f t="shared" si="117"/>
        <v>0</v>
      </c>
      <c r="CY152">
        <f>0</f>
        <v>0</v>
      </c>
      <c r="CZ152">
        <f>0</f>
        <v>0</v>
      </c>
      <c r="DC152" t="s">
        <v>4</v>
      </c>
      <c r="DD152" t="s">
        <v>4</v>
      </c>
      <c r="DE152" t="s">
        <v>4</v>
      </c>
      <c r="DF152" t="s">
        <v>4</v>
      </c>
      <c r="DG152" t="s">
        <v>4</v>
      </c>
      <c r="DH152" t="s">
        <v>4</v>
      </c>
      <c r="DI152" t="s">
        <v>4</v>
      </c>
      <c r="DJ152" t="s">
        <v>4</v>
      </c>
      <c r="DK152" t="s">
        <v>4</v>
      </c>
      <c r="DL152" t="s">
        <v>4</v>
      </c>
      <c r="DM152" t="s">
        <v>4</v>
      </c>
      <c r="DN152">
        <v>0</v>
      </c>
      <c r="DO152">
        <v>0</v>
      </c>
      <c r="DP152">
        <v>1</v>
      </c>
      <c r="DQ152">
        <v>1</v>
      </c>
      <c r="DU152">
        <v>1010</v>
      </c>
      <c r="DV152" t="s">
        <v>108</v>
      </c>
      <c r="DW152" t="s">
        <v>108</v>
      </c>
      <c r="DX152">
        <v>1</v>
      </c>
      <c r="DZ152" t="s">
        <v>4</v>
      </c>
      <c r="EA152" t="s">
        <v>4</v>
      </c>
      <c r="EB152" t="s">
        <v>4</v>
      </c>
      <c r="EC152" t="s">
        <v>4</v>
      </c>
      <c r="EE152">
        <v>0</v>
      </c>
      <c r="EF152">
        <v>0</v>
      </c>
      <c r="EG152" t="s">
        <v>4</v>
      </c>
      <c r="EH152">
        <v>0</v>
      </c>
      <c r="EI152" t="s">
        <v>4</v>
      </c>
      <c r="EJ152">
        <v>0</v>
      </c>
      <c r="EK152">
        <v>400002</v>
      </c>
      <c r="EL152" t="s">
        <v>4</v>
      </c>
      <c r="EM152" t="s">
        <v>4</v>
      </c>
      <c r="EO152" t="s">
        <v>4</v>
      </c>
      <c r="EQ152">
        <v>131072</v>
      </c>
      <c r="ER152">
        <v>0.95</v>
      </c>
      <c r="ES152">
        <v>1.1100000000000001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5</v>
      </c>
      <c r="FC152">
        <v>0</v>
      </c>
      <c r="FD152">
        <v>18</v>
      </c>
      <c r="FF152">
        <v>8.33</v>
      </c>
      <c r="FQ152">
        <v>0</v>
      </c>
      <c r="FR152">
        <f t="shared" si="118"/>
        <v>0</v>
      </c>
      <c r="FS152">
        <v>0</v>
      </c>
      <c r="FX152">
        <v>0</v>
      </c>
      <c r="FY152">
        <v>0</v>
      </c>
      <c r="GA152" t="s">
        <v>121</v>
      </c>
      <c r="GD152">
        <v>1</v>
      </c>
      <c r="GF152">
        <v>846726285</v>
      </c>
      <c r="GG152">
        <v>2</v>
      </c>
      <c r="GH152">
        <v>3</v>
      </c>
      <c r="GI152">
        <v>5</v>
      </c>
      <c r="GJ152">
        <v>0</v>
      </c>
      <c r="GK152">
        <v>0</v>
      </c>
      <c r="GL152">
        <f t="shared" si="119"/>
        <v>0</v>
      </c>
      <c r="GM152">
        <f t="shared" si="120"/>
        <v>8.36</v>
      </c>
      <c r="GN152">
        <f t="shared" si="121"/>
        <v>0</v>
      </c>
      <c r="GO152">
        <f t="shared" si="122"/>
        <v>8.36</v>
      </c>
      <c r="GP152">
        <f t="shared" si="123"/>
        <v>0</v>
      </c>
      <c r="GR152">
        <v>1</v>
      </c>
      <c r="GS152">
        <v>1</v>
      </c>
      <c r="GT152">
        <v>0</v>
      </c>
      <c r="GU152" t="s">
        <v>4</v>
      </c>
      <c r="GV152">
        <f t="shared" si="124"/>
        <v>0</v>
      </c>
      <c r="GW152">
        <v>1</v>
      </c>
      <c r="GX152">
        <f t="shared" si="125"/>
        <v>0</v>
      </c>
      <c r="HA152">
        <v>0</v>
      </c>
      <c r="HB152">
        <v>0</v>
      </c>
      <c r="HC152">
        <f t="shared" si="126"/>
        <v>0</v>
      </c>
      <c r="HE152" t="s">
        <v>110</v>
      </c>
      <c r="HF152" t="s">
        <v>110</v>
      </c>
      <c r="HM152" t="s">
        <v>4</v>
      </c>
      <c r="HN152" t="s">
        <v>4</v>
      </c>
      <c r="HO152" t="s">
        <v>4</v>
      </c>
      <c r="HP152" t="s">
        <v>4</v>
      </c>
      <c r="HQ152" t="s">
        <v>4</v>
      </c>
      <c r="IK152">
        <v>0</v>
      </c>
    </row>
    <row r="153" spans="1:255" x14ac:dyDescent="0.2">
      <c r="A153" s="2">
        <v>17</v>
      </c>
      <c r="B153" s="2">
        <v>1</v>
      </c>
      <c r="C153" s="2"/>
      <c r="D153" s="2"/>
      <c r="E153" s="2" t="s">
        <v>122</v>
      </c>
      <c r="F153" s="2" t="s">
        <v>123</v>
      </c>
      <c r="G153" s="2" t="s">
        <v>124</v>
      </c>
      <c r="H153" s="2" t="s">
        <v>125</v>
      </c>
      <c r="I153" s="2">
        <f>ROUND(5.3/1000,9)</f>
        <v>5.3E-3</v>
      </c>
      <c r="J153" s="2">
        <v>0</v>
      </c>
      <c r="K153" s="2">
        <f>ROUND(5.3/1000,9)</f>
        <v>5.3E-3</v>
      </c>
      <c r="L153" s="2"/>
      <c r="M153" s="2"/>
      <c r="N153" s="2"/>
      <c r="O153" s="2">
        <f t="shared" si="97"/>
        <v>54.37</v>
      </c>
      <c r="P153" s="2">
        <f t="shared" si="98"/>
        <v>54.37</v>
      </c>
      <c r="Q153" s="2">
        <f t="shared" si="99"/>
        <v>0</v>
      </c>
      <c r="R153" s="2">
        <f t="shared" si="100"/>
        <v>0</v>
      </c>
      <c r="S153" s="2">
        <f t="shared" si="101"/>
        <v>0</v>
      </c>
      <c r="T153" s="2">
        <f t="shared" si="102"/>
        <v>0</v>
      </c>
      <c r="U153" s="2">
        <f t="shared" si="103"/>
        <v>0</v>
      </c>
      <c r="V153" s="2">
        <f t="shared" si="104"/>
        <v>0</v>
      </c>
      <c r="W153" s="2">
        <f t="shared" si="105"/>
        <v>0.04</v>
      </c>
      <c r="X153" s="2">
        <f t="shared" si="106"/>
        <v>0</v>
      </c>
      <c r="Y153" s="2">
        <f t="shared" si="106"/>
        <v>0</v>
      </c>
      <c r="Z153" s="2"/>
      <c r="AA153" s="2">
        <v>96870362</v>
      </c>
      <c r="AB153" s="2">
        <f t="shared" si="107"/>
        <v>10259.200000000001</v>
      </c>
      <c r="AC153" s="2">
        <f>ROUND((ES153),6)</f>
        <v>10259.200000000001</v>
      </c>
      <c r="AD153" s="2">
        <f>ROUND((((ET153)-(EU153))+AE153),6)</f>
        <v>0</v>
      </c>
      <c r="AE153" s="2">
        <f>ROUND((EU153),6)</f>
        <v>0</v>
      </c>
      <c r="AF153" s="2">
        <f>ROUND((EV153),6)</f>
        <v>0</v>
      </c>
      <c r="AG153" s="2">
        <f t="shared" si="109"/>
        <v>0</v>
      </c>
      <c r="AH153" s="2">
        <f t="shared" si="110"/>
        <v>0</v>
      </c>
      <c r="AI153" s="2">
        <f t="shared" si="110"/>
        <v>0</v>
      </c>
      <c r="AJ153" s="2">
        <f t="shared" si="111"/>
        <v>6.77</v>
      </c>
      <c r="AK153" s="2">
        <v>10259.200000000001</v>
      </c>
      <c r="AL153" s="2">
        <v>10259.200000000001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6.77</v>
      </c>
      <c r="AT153" s="2">
        <v>0</v>
      </c>
      <c r="AU153" s="2">
        <v>0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4</v>
      </c>
      <c r="BE153" s="2" t="s">
        <v>4</v>
      </c>
      <c r="BF153" s="2" t="s">
        <v>4</v>
      </c>
      <c r="BG153" s="2" t="s">
        <v>4</v>
      </c>
      <c r="BH153" s="2">
        <v>3</v>
      </c>
      <c r="BI153" s="2">
        <v>2</v>
      </c>
      <c r="BJ153" s="2" t="s">
        <v>126</v>
      </c>
      <c r="BK153" s="2"/>
      <c r="BL153" s="2"/>
      <c r="BM153" s="2">
        <v>500002</v>
      </c>
      <c r="BN153" s="2">
        <v>0</v>
      </c>
      <c r="BO153" s="2" t="s">
        <v>4</v>
      </c>
      <c r="BP153" s="2">
        <v>0</v>
      </c>
      <c r="BQ153" s="2">
        <v>12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4</v>
      </c>
      <c r="BZ153" s="2">
        <v>0</v>
      </c>
      <c r="CA153" s="2">
        <v>0</v>
      </c>
      <c r="CB153" s="2" t="s">
        <v>4</v>
      </c>
      <c r="CC153" s="2"/>
      <c r="CD153" s="2"/>
      <c r="CE153" s="2">
        <v>0</v>
      </c>
      <c r="CF153" s="2">
        <v>0</v>
      </c>
      <c r="CG153" s="2">
        <v>0</v>
      </c>
      <c r="CH153" s="2"/>
      <c r="CI153" s="2"/>
      <c r="CJ153" s="2"/>
      <c r="CK153" s="2"/>
      <c r="CL153" s="2"/>
      <c r="CM153" s="2">
        <v>0</v>
      </c>
      <c r="CN153" s="2" t="s">
        <v>4</v>
      </c>
      <c r="CO153" s="2">
        <v>0</v>
      </c>
      <c r="CP153" s="2">
        <f t="shared" si="112"/>
        <v>54.37</v>
      </c>
      <c r="CQ153" s="2">
        <f t="shared" si="113"/>
        <v>10259.200000000001</v>
      </c>
      <c r="CR153" s="2">
        <f t="shared" si="114"/>
        <v>0</v>
      </c>
      <c r="CS153" s="2">
        <f t="shared" si="115"/>
        <v>0</v>
      </c>
      <c r="CT153" s="2">
        <f t="shared" si="116"/>
        <v>0</v>
      </c>
      <c r="CU153" s="2">
        <f t="shared" si="117"/>
        <v>0</v>
      </c>
      <c r="CV153" s="2">
        <f t="shared" si="117"/>
        <v>0</v>
      </c>
      <c r="CW153" s="2">
        <f t="shared" si="117"/>
        <v>0</v>
      </c>
      <c r="CX153" s="2">
        <f t="shared" si="117"/>
        <v>6.77</v>
      </c>
      <c r="CY153" s="2">
        <f>(((S153+R153)*AT153)/100)</f>
        <v>0</v>
      </c>
      <c r="CZ153" s="2">
        <f>(((S153+R153)*AU153)/100)</f>
        <v>0</v>
      </c>
      <c r="DA153" s="2"/>
      <c r="DB153" s="2"/>
      <c r="DC153" s="2" t="s">
        <v>4</v>
      </c>
      <c r="DD153" s="2" t="s">
        <v>4</v>
      </c>
      <c r="DE153" s="2" t="s">
        <v>4</v>
      </c>
      <c r="DF153" s="2" t="s">
        <v>4</v>
      </c>
      <c r="DG153" s="2" t="s">
        <v>4</v>
      </c>
      <c r="DH153" s="2" t="s">
        <v>4</v>
      </c>
      <c r="DI153" s="2" t="s">
        <v>4</v>
      </c>
      <c r="DJ153" s="2" t="s">
        <v>4</v>
      </c>
      <c r="DK153" s="2" t="s">
        <v>4</v>
      </c>
      <c r="DL153" s="2" t="s">
        <v>4</v>
      </c>
      <c r="DM153" s="2" t="s">
        <v>4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1013</v>
      </c>
      <c r="DV153" s="2" t="s">
        <v>125</v>
      </c>
      <c r="DW153" s="2" t="s">
        <v>127</v>
      </c>
      <c r="DX153" s="2">
        <v>1</v>
      </c>
      <c r="DY153" s="2"/>
      <c r="DZ153" s="2" t="s">
        <v>4</v>
      </c>
      <c r="EA153" s="2" t="s">
        <v>4</v>
      </c>
      <c r="EB153" s="2" t="s">
        <v>4</v>
      </c>
      <c r="EC153" s="2" t="s">
        <v>4</v>
      </c>
      <c r="ED153" s="2"/>
      <c r="EE153" s="2">
        <v>102577078</v>
      </c>
      <c r="EF153" s="2">
        <v>12</v>
      </c>
      <c r="EG153" s="2" t="s">
        <v>128</v>
      </c>
      <c r="EH153" s="2">
        <v>0</v>
      </c>
      <c r="EI153" s="2" t="s">
        <v>4</v>
      </c>
      <c r="EJ153" s="2">
        <v>2</v>
      </c>
      <c r="EK153" s="2">
        <v>500002</v>
      </c>
      <c r="EL153" s="2" t="s">
        <v>129</v>
      </c>
      <c r="EM153" s="2" t="s">
        <v>130</v>
      </c>
      <c r="EN153" s="2"/>
      <c r="EO153" s="2" t="s">
        <v>4</v>
      </c>
      <c r="EP153" s="2"/>
      <c r="EQ153" s="2">
        <v>131072</v>
      </c>
      <c r="ER153" s="2">
        <v>10259.200000000001</v>
      </c>
      <c r="ES153" s="2">
        <v>10259.200000000001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>
        <v>0</v>
      </c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f t="shared" si="118"/>
        <v>0</v>
      </c>
      <c r="FS153" s="2">
        <v>0</v>
      </c>
      <c r="FT153" s="2"/>
      <c r="FU153" s="2"/>
      <c r="FV153" s="2"/>
      <c r="FW153" s="2"/>
      <c r="FX153" s="2">
        <v>0</v>
      </c>
      <c r="FY153" s="2">
        <v>0</v>
      </c>
      <c r="FZ153" s="2"/>
      <c r="GA153" s="2" t="s">
        <v>4</v>
      </c>
      <c r="GB153" s="2"/>
      <c r="GC153" s="2"/>
      <c r="GD153" s="2">
        <v>1</v>
      </c>
      <c r="GE153" s="2"/>
      <c r="GF153" s="2">
        <v>1317206815</v>
      </c>
      <c r="GG153" s="2">
        <v>2</v>
      </c>
      <c r="GH153" s="2">
        <v>1</v>
      </c>
      <c r="GI153" s="2">
        <v>-2</v>
      </c>
      <c r="GJ153" s="2">
        <v>0</v>
      </c>
      <c r="GK153" s="2">
        <v>0</v>
      </c>
      <c r="GL153" s="2">
        <f t="shared" si="119"/>
        <v>0</v>
      </c>
      <c r="GM153" s="2">
        <f t="shared" si="120"/>
        <v>54.37</v>
      </c>
      <c r="GN153" s="2">
        <f t="shared" si="121"/>
        <v>0</v>
      </c>
      <c r="GO153" s="2">
        <f t="shared" si="122"/>
        <v>54.37</v>
      </c>
      <c r="GP153" s="2">
        <f t="shared" si="123"/>
        <v>0</v>
      </c>
      <c r="GQ153" s="2"/>
      <c r="GR153" s="2">
        <v>0</v>
      </c>
      <c r="GS153" s="2">
        <v>3</v>
      </c>
      <c r="GT153" s="2">
        <v>0</v>
      </c>
      <c r="GU153" s="2" t="s">
        <v>4</v>
      </c>
      <c r="GV153" s="2">
        <f t="shared" si="124"/>
        <v>0</v>
      </c>
      <c r="GW153" s="2">
        <v>1</v>
      </c>
      <c r="GX153" s="2">
        <f t="shared" si="125"/>
        <v>0</v>
      </c>
      <c r="GY153" s="2"/>
      <c r="GZ153" s="2"/>
      <c r="HA153" s="2">
        <v>0</v>
      </c>
      <c r="HB153" s="2">
        <v>0</v>
      </c>
      <c r="HC153" s="2">
        <f t="shared" si="126"/>
        <v>0</v>
      </c>
      <c r="HD153" s="2"/>
      <c r="HE153" s="2" t="s">
        <v>4</v>
      </c>
      <c r="HF153" s="2" t="s">
        <v>4</v>
      </c>
      <c r="HG153" s="2"/>
      <c r="HH153" s="2"/>
      <c r="HI153" s="2"/>
      <c r="HJ153" s="2"/>
      <c r="HK153" s="2"/>
      <c r="HL153" s="2"/>
      <c r="HM153" s="2" t="s">
        <v>4</v>
      </c>
      <c r="HN153" s="2" t="s">
        <v>4</v>
      </c>
      <c r="HO153" s="2" t="s">
        <v>4</v>
      </c>
      <c r="HP153" s="2" t="s">
        <v>4</v>
      </c>
      <c r="HQ153" s="2" t="s">
        <v>4</v>
      </c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17</v>
      </c>
      <c r="B154">
        <v>1</v>
      </c>
      <c r="E154" t="s">
        <v>122</v>
      </c>
      <c r="F154" t="s">
        <v>123</v>
      </c>
      <c r="G154" t="s">
        <v>124</v>
      </c>
      <c r="H154" t="s">
        <v>125</v>
      </c>
      <c r="I154">
        <f>ROUND(5.3/1000,9)</f>
        <v>5.3E-3</v>
      </c>
      <c r="J154">
        <v>0</v>
      </c>
      <c r="K154">
        <f>ROUND(5.3/1000,9)</f>
        <v>5.3E-3</v>
      </c>
      <c r="O154">
        <f t="shared" si="97"/>
        <v>223.48</v>
      </c>
      <c r="P154">
        <f t="shared" si="98"/>
        <v>223.48</v>
      </c>
      <c r="Q154">
        <f t="shared" si="99"/>
        <v>0</v>
      </c>
      <c r="R154">
        <f t="shared" si="100"/>
        <v>0</v>
      </c>
      <c r="S154">
        <f t="shared" si="101"/>
        <v>0</v>
      </c>
      <c r="T154">
        <f t="shared" si="102"/>
        <v>0</v>
      </c>
      <c r="U154">
        <f t="shared" si="103"/>
        <v>0</v>
      </c>
      <c r="V154">
        <f t="shared" si="104"/>
        <v>0</v>
      </c>
      <c r="W154">
        <f t="shared" si="105"/>
        <v>0.04</v>
      </c>
      <c r="X154">
        <f t="shared" si="106"/>
        <v>0</v>
      </c>
      <c r="Y154">
        <f t="shared" si="106"/>
        <v>0</v>
      </c>
      <c r="AA154">
        <v>96870360</v>
      </c>
      <c r="AB154">
        <f t="shared" si="107"/>
        <v>10259.200000000001</v>
      </c>
      <c r="AC154">
        <f>ROUND((ES154),6)</f>
        <v>10259.200000000001</v>
      </c>
      <c r="AD154">
        <f>ROUND((((ET154)-(EU154))+AE154),6)</f>
        <v>0</v>
      </c>
      <c r="AE154">
        <f>ROUND((EU154),6)</f>
        <v>0</v>
      </c>
      <c r="AF154">
        <f>ROUND((EV154),6)</f>
        <v>0</v>
      </c>
      <c r="AG154">
        <f t="shared" si="109"/>
        <v>0</v>
      </c>
      <c r="AH154">
        <f t="shared" si="110"/>
        <v>0</v>
      </c>
      <c r="AI154">
        <f t="shared" si="110"/>
        <v>0</v>
      </c>
      <c r="AJ154">
        <f t="shared" si="111"/>
        <v>6.77</v>
      </c>
      <c r="AK154">
        <v>10259.200000000001</v>
      </c>
      <c r="AL154">
        <v>10259.200000000001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6.77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4.1100000000000003</v>
      </c>
      <c r="BD154" t="s">
        <v>4</v>
      </c>
      <c r="BE154" t="s">
        <v>4</v>
      </c>
      <c r="BF154" t="s">
        <v>4</v>
      </c>
      <c r="BG154" t="s">
        <v>4</v>
      </c>
      <c r="BH154">
        <v>3</v>
      </c>
      <c r="BI154">
        <v>2</v>
      </c>
      <c r="BJ154" t="s">
        <v>126</v>
      </c>
      <c r="BM154">
        <v>500002</v>
      </c>
      <c r="BN154">
        <v>0</v>
      </c>
      <c r="BO154" t="s">
        <v>123</v>
      </c>
      <c r="BP154">
        <v>1</v>
      </c>
      <c r="BQ154">
        <v>12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4</v>
      </c>
      <c r="BZ154">
        <v>0</v>
      </c>
      <c r="CA154">
        <v>0</v>
      </c>
      <c r="CB154" t="s">
        <v>4</v>
      </c>
      <c r="CE154">
        <v>0</v>
      </c>
      <c r="CF154">
        <v>0</v>
      </c>
      <c r="CG154">
        <v>0</v>
      </c>
      <c r="CM154">
        <v>0</v>
      </c>
      <c r="CN154" t="s">
        <v>4</v>
      </c>
      <c r="CO154">
        <v>0</v>
      </c>
      <c r="CP154">
        <f t="shared" si="112"/>
        <v>223.48</v>
      </c>
      <c r="CQ154">
        <f t="shared" si="113"/>
        <v>42165.312000000005</v>
      </c>
      <c r="CR154">
        <f t="shared" si="114"/>
        <v>0</v>
      </c>
      <c r="CS154">
        <f t="shared" si="115"/>
        <v>0</v>
      </c>
      <c r="CT154">
        <f t="shared" si="116"/>
        <v>0</v>
      </c>
      <c r="CU154">
        <f t="shared" si="117"/>
        <v>0</v>
      </c>
      <c r="CV154">
        <f t="shared" si="117"/>
        <v>0</v>
      </c>
      <c r="CW154">
        <f t="shared" si="117"/>
        <v>0</v>
      </c>
      <c r="CX154">
        <f t="shared" si="117"/>
        <v>6.77</v>
      </c>
      <c r="CY154">
        <f>(((S154+R154)*AT154)/100)</f>
        <v>0</v>
      </c>
      <c r="CZ154">
        <f>(((S154+R154)*AU154)/100)</f>
        <v>0</v>
      </c>
      <c r="DC154" t="s">
        <v>4</v>
      </c>
      <c r="DD154" t="s">
        <v>4</v>
      </c>
      <c r="DE154" t="s">
        <v>4</v>
      </c>
      <c r="DF154" t="s">
        <v>4</v>
      </c>
      <c r="DG154" t="s">
        <v>4</v>
      </c>
      <c r="DH154" t="s">
        <v>4</v>
      </c>
      <c r="DI154" t="s">
        <v>4</v>
      </c>
      <c r="DJ154" t="s">
        <v>4</v>
      </c>
      <c r="DK154" t="s">
        <v>4</v>
      </c>
      <c r="DL154" t="s">
        <v>4</v>
      </c>
      <c r="DM154" t="s">
        <v>4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125</v>
      </c>
      <c r="DW154" t="s">
        <v>127</v>
      </c>
      <c r="DX154">
        <v>1</v>
      </c>
      <c r="DZ154" t="s">
        <v>4</v>
      </c>
      <c r="EA154" t="s">
        <v>4</v>
      </c>
      <c r="EB154" t="s">
        <v>4</v>
      </c>
      <c r="EC154" t="s">
        <v>4</v>
      </c>
      <c r="EE154">
        <v>102577078</v>
      </c>
      <c r="EF154">
        <v>12</v>
      </c>
      <c r="EG154" t="s">
        <v>128</v>
      </c>
      <c r="EH154">
        <v>0</v>
      </c>
      <c r="EI154" t="s">
        <v>4</v>
      </c>
      <c r="EJ154">
        <v>2</v>
      </c>
      <c r="EK154">
        <v>500002</v>
      </c>
      <c r="EL154" t="s">
        <v>129</v>
      </c>
      <c r="EM154" t="s">
        <v>130</v>
      </c>
      <c r="EO154" t="s">
        <v>4</v>
      </c>
      <c r="EQ154">
        <v>131072</v>
      </c>
      <c r="ER154">
        <v>10259.200000000001</v>
      </c>
      <c r="ES154">
        <v>10259.200000000001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f t="shared" si="118"/>
        <v>0</v>
      </c>
      <c r="FS154">
        <v>0</v>
      </c>
      <c r="FX154">
        <v>0</v>
      </c>
      <c r="FY154">
        <v>0</v>
      </c>
      <c r="GA154" t="s">
        <v>4</v>
      </c>
      <c r="GD154">
        <v>1</v>
      </c>
      <c r="GF154">
        <v>1317206815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 t="shared" si="119"/>
        <v>0</v>
      </c>
      <c r="GM154">
        <f t="shared" si="120"/>
        <v>223.48</v>
      </c>
      <c r="GN154">
        <f t="shared" si="121"/>
        <v>0</v>
      </c>
      <c r="GO154">
        <f t="shared" si="122"/>
        <v>223.48</v>
      </c>
      <c r="GP154">
        <f t="shared" si="123"/>
        <v>0</v>
      </c>
      <c r="GR154">
        <v>0</v>
      </c>
      <c r="GS154">
        <v>3</v>
      </c>
      <c r="GT154">
        <v>0</v>
      </c>
      <c r="GU154" t="s">
        <v>4</v>
      </c>
      <c r="GV154">
        <f t="shared" si="124"/>
        <v>0</v>
      </c>
      <c r="GW154">
        <v>1</v>
      </c>
      <c r="GX154">
        <f t="shared" si="125"/>
        <v>0</v>
      </c>
      <c r="HA154">
        <v>0</v>
      </c>
      <c r="HB154">
        <v>0</v>
      </c>
      <c r="HC154">
        <f t="shared" si="126"/>
        <v>0</v>
      </c>
      <c r="HE154" t="s">
        <v>4</v>
      </c>
      <c r="HF154" t="s">
        <v>4</v>
      </c>
      <c r="HM154" t="s">
        <v>4</v>
      </c>
      <c r="HN154" t="s">
        <v>4</v>
      </c>
      <c r="HO154" t="s">
        <v>4</v>
      </c>
      <c r="HP154" t="s">
        <v>4</v>
      </c>
      <c r="HQ154" t="s">
        <v>4</v>
      </c>
      <c r="IK154">
        <v>0</v>
      </c>
    </row>
    <row r="156" spans="1:255" x14ac:dyDescent="0.2">
      <c r="A156" s="3">
        <v>51</v>
      </c>
      <c r="B156" s="3">
        <f>B143</f>
        <v>1</v>
      </c>
      <c r="C156" s="3">
        <f>A143</f>
        <v>4</v>
      </c>
      <c r="D156" s="3">
        <f>ROW(A143)</f>
        <v>143</v>
      </c>
      <c r="E156" s="3"/>
      <c r="F156" s="3" t="str">
        <f>IF(F143&lt;&gt;"",F143,"")</f>
        <v>Новый раздел</v>
      </c>
      <c r="G156" s="3" t="str">
        <f>IF(G143&lt;&gt;"",G143,"")</f>
        <v>Материалы</v>
      </c>
      <c r="H156" s="3">
        <v>0</v>
      </c>
      <c r="I156" s="3"/>
      <c r="J156" s="3"/>
      <c r="K156" s="3"/>
      <c r="L156" s="3"/>
      <c r="M156" s="3"/>
      <c r="N156" s="3"/>
      <c r="O156" s="3">
        <f t="shared" ref="O156:T156" si="127">ROUND(AB156,2)</f>
        <v>112.85</v>
      </c>
      <c r="P156" s="3">
        <f t="shared" si="127"/>
        <v>112.85</v>
      </c>
      <c r="Q156" s="3">
        <f t="shared" si="127"/>
        <v>0</v>
      </c>
      <c r="R156" s="3">
        <f t="shared" si="127"/>
        <v>0</v>
      </c>
      <c r="S156" s="3">
        <f t="shared" si="127"/>
        <v>0</v>
      </c>
      <c r="T156" s="3">
        <f t="shared" si="127"/>
        <v>0</v>
      </c>
      <c r="U156" s="3">
        <f>AH156</f>
        <v>0</v>
      </c>
      <c r="V156" s="3">
        <f>AI156</f>
        <v>0</v>
      </c>
      <c r="W156" s="3">
        <f>ROUND(AJ156,2)</f>
        <v>0.04</v>
      </c>
      <c r="X156" s="3">
        <f>ROUND(AK156,2)</f>
        <v>0</v>
      </c>
      <c r="Y156" s="3">
        <f>ROUND(AL156,2)</f>
        <v>0</v>
      </c>
      <c r="Z156" s="3"/>
      <c r="AA156" s="3"/>
      <c r="AB156" s="3">
        <f>ROUND(SUMIF(AA147:AA154,"=96870362",O147:O154),2)</f>
        <v>112.85</v>
      </c>
      <c r="AC156" s="3">
        <f>ROUND(SUMIF(AA147:AA154,"=96870362",P147:P154),2)</f>
        <v>112.85</v>
      </c>
      <c r="AD156" s="3">
        <f>ROUND(SUMIF(AA147:AA154,"=96870362",Q147:Q154),2)</f>
        <v>0</v>
      </c>
      <c r="AE156" s="3">
        <f>ROUND(SUMIF(AA147:AA154,"=96870362",R147:R154),2)</f>
        <v>0</v>
      </c>
      <c r="AF156" s="3">
        <f>ROUND(SUMIF(AA147:AA154,"=96870362",S147:S154),2)</f>
        <v>0</v>
      </c>
      <c r="AG156" s="3">
        <f>ROUND(SUMIF(AA147:AA154,"=96870362",T147:T154),2)</f>
        <v>0</v>
      </c>
      <c r="AH156" s="3">
        <f>SUMIF(AA147:AA154,"=96870362",U147:U154)</f>
        <v>0</v>
      </c>
      <c r="AI156" s="3">
        <f>SUMIF(AA147:AA154,"=96870362",V147:V154)</f>
        <v>0</v>
      </c>
      <c r="AJ156" s="3">
        <f>ROUND(SUMIF(AA147:AA154,"=96870362",W147:W154),2)</f>
        <v>0.04</v>
      </c>
      <c r="AK156" s="3">
        <f>ROUND(SUMIF(AA147:AA154,"=96870362",X147:X154),2)</f>
        <v>0</v>
      </c>
      <c r="AL156" s="3">
        <f>ROUND(SUMIF(AA147:AA154,"=96870362",Y147:Y154),2)</f>
        <v>0</v>
      </c>
      <c r="AM156" s="3"/>
      <c r="AN156" s="3"/>
      <c r="AO156" s="3">
        <f t="shared" ref="AO156:BD156" si="128">ROUND(BX156,2)</f>
        <v>0</v>
      </c>
      <c r="AP156" s="3">
        <f t="shared" si="128"/>
        <v>0</v>
      </c>
      <c r="AQ156" s="3">
        <f t="shared" si="128"/>
        <v>0</v>
      </c>
      <c r="AR156" s="3">
        <f t="shared" si="128"/>
        <v>112.85</v>
      </c>
      <c r="AS156" s="3">
        <f t="shared" si="128"/>
        <v>54.78</v>
      </c>
      <c r="AT156" s="3">
        <f t="shared" si="128"/>
        <v>58.07</v>
      </c>
      <c r="AU156" s="3">
        <f t="shared" si="128"/>
        <v>0</v>
      </c>
      <c r="AV156" s="3">
        <f t="shared" si="128"/>
        <v>112.85</v>
      </c>
      <c r="AW156" s="3">
        <f t="shared" si="128"/>
        <v>112.85</v>
      </c>
      <c r="AX156" s="3">
        <f t="shared" si="128"/>
        <v>0</v>
      </c>
      <c r="AY156" s="3">
        <f t="shared" si="128"/>
        <v>112.85</v>
      </c>
      <c r="AZ156" s="3">
        <f t="shared" si="128"/>
        <v>0</v>
      </c>
      <c r="BA156" s="3">
        <f t="shared" si="128"/>
        <v>0</v>
      </c>
      <c r="BB156" s="3">
        <f t="shared" si="128"/>
        <v>0</v>
      </c>
      <c r="BC156" s="3">
        <f t="shared" si="128"/>
        <v>0</v>
      </c>
      <c r="BD156" s="3">
        <f t="shared" si="128"/>
        <v>0</v>
      </c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>
        <f>ROUND(SUMIF(AA147:AA154,"=96870362",FQ147:FQ154),2)</f>
        <v>0</v>
      </c>
      <c r="BY156" s="3">
        <f>ROUND(SUMIF(AA147:AA154,"=96870362",FR147:FR154),2)</f>
        <v>0</v>
      </c>
      <c r="BZ156" s="3">
        <f>ROUND(SUMIF(AA147:AA154,"=96870362",GL147:GL154),2)</f>
        <v>0</v>
      </c>
      <c r="CA156" s="3">
        <f>ROUND(SUMIF(AA147:AA154,"=96870362",GM147:GM154),2)</f>
        <v>112.85</v>
      </c>
      <c r="CB156" s="3">
        <f>ROUND(SUMIF(AA147:AA154,"=96870362",GN147:GN154),2)</f>
        <v>54.78</v>
      </c>
      <c r="CC156" s="3">
        <f>ROUND(SUMIF(AA147:AA154,"=96870362",GO147:GO154),2)</f>
        <v>58.07</v>
      </c>
      <c r="CD156" s="3">
        <f>ROUND(SUMIF(AA147:AA154,"=96870362",GP147:GP154),2)</f>
        <v>0</v>
      </c>
      <c r="CE156" s="3">
        <f>AC156-BX156</f>
        <v>112.85</v>
      </c>
      <c r="CF156" s="3">
        <f>AC156-BY156</f>
        <v>112.85</v>
      </c>
      <c r="CG156" s="3">
        <f>BX156-BZ156</f>
        <v>0</v>
      </c>
      <c r="CH156" s="3">
        <f>AC156-BX156-BY156+BZ156</f>
        <v>112.85</v>
      </c>
      <c r="CI156" s="3">
        <f>BY156-BZ156</f>
        <v>0</v>
      </c>
      <c r="CJ156" s="3">
        <f>ROUND(SUMIF(AA147:AA154,"=96870362",GX147:GX154),2)</f>
        <v>0</v>
      </c>
      <c r="CK156" s="3">
        <f>ROUND(SUMIF(AA147:AA154,"=96870362",GY147:GY154),2)</f>
        <v>0</v>
      </c>
      <c r="CL156" s="3">
        <f>ROUND(SUMIF(AA147:AA154,"=96870362",GZ147:GZ154),2)</f>
        <v>0</v>
      </c>
      <c r="CM156" s="3">
        <f>ROUND(SUMIF(AA147:AA154,"=96870362",HD147:HD154),2)</f>
        <v>0</v>
      </c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4">
        <f t="shared" ref="DG156:DL156" si="129">ROUND(DT156,2)</f>
        <v>663.83</v>
      </c>
      <c r="DH156" s="4">
        <f t="shared" si="129"/>
        <v>663.83</v>
      </c>
      <c r="DI156" s="4">
        <f t="shared" si="129"/>
        <v>0</v>
      </c>
      <c r="DJ156" s="4">
        <f t="shared" si="129"/>
        <v>0</v>
      </c>
      <c r="DK156" s="4">
        <f t="shared" si="129"/>
        <v>0</v>
      </c>
      <c r="DL156" s="4">
        <f t="shared" si="129"/>
        <v>0</v>
      </c>
      <c r="DM156" s="4">
        <f>DZ156</f>
        <v>0</v>
      </c>
      <c r="DN156" s="4">
        <f>EA156</f>
        <v>0</v>
      </c>
      <c r="DO156" s="4">
        <f>ROUND(EB156,2)</f>
        <v>0.04</v>
      </c>
      <c r="DP156" s="4">
        <f>ROUND(EC156,2)</f>
        <v>0</v>
      </c>
      <c r="DQ156" s="4">
        <f>ROUND(ED156,2)</f>
        <v>0</v>
      </c>
      <c r="DR156" s="4"/>
      <c r="DS156" s="4"/>
      <c r="DT156" s="4">
        <f>ROUND(SUMIF(AA147:AA154,"=96870360",O147:O154),2)</f>
        <v>663.83</v>
      </c>
      <c r="DU156" s="4">
        <f>ROUND(SUMIF(AA147:AA154,"=96870360",P147:P154),2)</f>
        <v>663.83</v>
      </c>
      <c r="DV156" s="4">
        <f>ROUND(SUMIF(AA147:AA154,"=96870360",Q147:Q154),2)</f>
        <v>0</v>
      </c>
      <c r="DW156" s="4">
        <f>ROUND(SUMIF(AA147:AA154,"=96870360",R147:R154),2)</f>
        <v>0</v>
      </c>
      <c r="DX156" s="4">
        <f>ROUND(SUMIF(AA147:AA154,"=96870360",S147:S154),2)</f>
        <v>0</v>
      </c>
      <c r="DY156" s="4">
        <f>ROUND(SUMIF(AA147:AA154,"=96870360",T147:T154),2)</f>
        <v>0</v>
      </c>
      <c r="DZ156" s="4">
        <f>SUMIF(AA147:AA154,"=96870360",U147:U154)</f>
        <v>0</v>
      </c>
      <c r="EA156" s="4">
        <f>SUMIF(AA147:AA154,"=96870360",V147:V154)</f>
        <v>0</v>
      </c>
      <c r="EB156" s="4">
        <f>ROUND(SUMIF(AA147:AA154,"=96870360",W147:W154),2)</f>
        <v>0.04</v>
      </c>
      <c r="EC156" s="4">
        <f>ROUND(SUMIF(AA147:AA154,"=96870360",X147:X154),2)</f>
        <v>0</v>
      </c>
      <c r="ED156" s="4">
        <f>ROUND(SUMIF(AA147:AA154,"=96870360",Y147:Y154),2)</f>
        <v>0</v>
      </c>
      <c r="EE156" s="4"/>
      <c r="EF156" s="4"/>
      <c r="EG156" s="4">
        <f t="shared" ref="EG156:EV156" si="130">ROUND(FP156,2)</f>
        <v>0</v>
      </c>
      <c r="EH156" s="4">
        <f t="shared" si="130"/>
        <v>0</v>
      </c>
      <c r="EI156" s="4">
        <f t="shared" si="130"/>
        <v>0</v>
      </c>
      <c r="EJ156" s="4">
        <f t="shared" si="130"/>
        <v>663.83</v>
      </c>
      <c r="EK156" s="4">
        <f t="shared" si="130"/>
        <v>412.49</v>
      </c>
      <c r="EL156" s="4">
        <f t="shared" si="130"/>
        <v>251.34</v>
      </c>
      <c r="EM156" s="4">
        <f t="shared" si="130"/>
        <v>0</v>
      </c>
      <c r="EN156" s="4">
        <f t="shared" si="130"/>
        <v>663.83</v>
      </c>
      <c r="EO156" s="4">
        <f t="shared" si="130"/>
        <v>663.83</v>
      </c>
      <c r="EP156" s="4">
        <f t="shared" si="130"/>
        <v>0</v>
      </c>
      <c r="EQ156" s="4">
        <f t="shared" si="130"/>
        <v>663.83</v>
      </c>
      <c r="ER156" s="4">
        <f t="shared" si="130"/>
        <v>0</v>
      </c>
      <c r="ES156" s="4">
        <f t="shared" si="130"/>
        <v>0</v>
      </c>
      <c r="ET156" s="4">
        <f t="shared" si="130"/>
        <v>0</v>
      </c>
      <c r="EU156" s="4">
        <f t="shared" si="130"/>
        <v>0</v>
      </c>
      <c r="EV156" s="4">
        <f t="shared" si="130"/>
        <v>0</v>
      </c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>
        <f>ROUND(SUMIF(AA147:AA154,"=96870360",FQ147:FQ154),2)</f>
        <v>0</v>
      </c>
      <c r="FQ156" s="4">
        <f>ROUND(SUMIF(AA147:AA154,"=96870360",FR147:FR154),2)</f>
        <v>0</v>
      </c>
      <c r="FR156" s="4">
        <f>ROUND(SUMIF(AA147:AA154,"=96870360",GL147:GL154),2)</f>
        <v>0</v>
      </c>
      <c r="FS156" s="4">
        <f>ROUND(SUMIF(AA147:AA154,"=96870360",GM147:GM154),2)</f>
        <v>663.83</v>
      </c>
      <c r="FT156" s="4">
        <f>ROUND(SUMIF(AA147:AA154,"=96870360",GN147:GN154),2)</f>
        <v>412.49</v>
      </c>
      <c r="FU156" s="4">
        <f>ROUND(SUMIF(AA147:AA154,"=96870360",GO147:GO154),2)</f>
        <v>251.34</v>
      </c>
      <c r="FV156" s="4">
        <f>ROUND(SUMIF(AA147:AA154,"=96870360",GP147:GP154),2)</f>
        <v>0</v>
      </c>
      <c r="FW156" s="4">
        <f>DU156-FP156</f>
        <v>663.83</v>
      </c>
      <c r="FX156" s="4">
        <f>DU156-FQ156</f>
        <v>663.83</v>
      </c>
      <c r="FY156" s="4">
        <f>FP156-FR156</f>
        <v>0</v>
      </c>
      <c r="FZ156" s="4">
        <f>DU156-FP156-FQ156+FR156</f>
        <v>663.83</v>
      </c>
      <c r="GA156" s="4">
        <f>FQ156-FR156</f>
        <v>0</v>
      </c>
      <c r="GB156" s="4">
        <f>ROUND(SUMIF(AA147:AA154,"=96870360",GX147:GX154),2)</f>
        <v>0</v>
      </c>
      <c r="GC156" s="4">
        <f>ROUND(SUMIF(AA147:AA154,"=96870360",GY147:GY154),2)</f>
        <v>0</v>
      </c>
      <c r="GD156" s="4">
        <f>ROUND(SUMIF(AA147:AA154,"=96870360",GZ147:GZ154),2)</f>
        <v>0</v>
      </c>
      <c r="GE156" s="4">
        <f>ROUND(SUMIF(AA147:AA154,"=96870360",HD147:HD154),2)</f>
        <v>0</v>
      </c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>
        <v>0</v>
      </c>
    </row>
    <row r="158" spans="1:255" x14ac:dyDescent="0.2">
      <c r="A158" s="5">
        <v>50</v>
      </c>
      <c r="B158" s="5">
        <v>0</v>
      </c>
      <c r="C158" s="5">
        <v>0</v>
      </c>
      <c r="D158" s="5">
        <v>1</v>
      </c>
      <c r="E158" s="5">
        <v>201</v>
      </c>
      <c r="F158" s="5">
        <f>ROUND(Source!O156,O158)</f>
        <v>112.85</v>
      </c>
      <c r="G158" s="5" t="s">
        <v>40</v>
      </c>
      <c r="H158" s="5" t="s">
        <v>41</v>
      </c>
      <c r="I158" s="5"/>
      <c r="J158" s="5"/>
      <c r="K158" s="5">
        <v>201</v>
      </c>
      <c r="L158" s="5">
        <v>1</v>
      </c>
      <c r="M158" s="5">
        <v>3</v>
      </c>
      <c r="N158" s="5" t="s">
        <v>4</v>
      </c>
      <c r="O158" s="5">
        <v>2</v>
      </c>
      <c r="P158" s="5">
        <f>ROUND(Source!DG156,O158)</f>
        <v>663.83</v>
      </c>
      <c r="Q158" s="5"/>
      <c r="R158" s="5"/>
      <c r="S158" s="5"/>
      <c r="T158" s="5"/>
      <c r="U158" s="5"/>
      <c r="V158" s="5"/>
      <c r="W158" s="5">
        <v>112.85</v>
      </c>
      <c r="X158" s="5">
        <v>1</v>
      </c>
      <c r="Y158" s="5">
        <v>112.85</v>
      </c>
      <c r="Z158" s="5">
        <v>663.83</v>
      </c>
      <c r="AA158" s="5">
        <v>1</v>
      </c>
      <c r="AB158" s="5">
        <v>663.83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202</v>
      </c>
      <c r="F159" s="5">
        <f>ROUND(Source!P156,O159)</f>
        <v>112.85</v>
      </c>
      <c r="G159" s="5" t="s">
        <v>42</v>
      </c>
      <c r="H159" s="5" t="s">
        <v>43</v>
      </c>
      <c r="I159" s="5"/>
      <c r="J159" s="5"/>
      <c r="K159" s="5">
        <v>202</v>
      </c>
      <c r="L159" s="5">
        <v>2</v>
      </c>
      <c r="M159" s="5">
        <v>3</v>
      </c>
      <c r="N159" s="5" t="s">
        <v>4</v>
      </c>
      <c r="O159" s="5">
        <v>2</v>
      </c>
      <c r="P159" s="5">
        <f>ROUND(Source!DH156,O159)</f>
        <v>663.83</v>
      </c>
      <c r="Q159" s="5"/>
      <c r="R159" s="5"/>
      <c r="S159" s="5"/>
      <c r="T159" s="5"/>
      <c r="U159" s="5"/>
      <c r="V159" s="5"/>
      <c r="W159" s="5">
        <v>112.85</v>
      </c>
      <c r="X159" s="5">
        <v>1</v>
      </c>
      <c r="Y159" s="5">
        <v>112.85</v>
      </c>
      <c r="Z159" s="5">
        <v>663.83</v>
      </c>
      <c r="AA159" s="5">
        <v>1</v>
      </c>
      <c r="AB159" s="5">
        <v>663.83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222</v>
      </c>
      <c r="F160" s="5">
        <f>ROUND(Source!AO156,O160)</f>
        <v>0</v>
      </c>
      <c r="G160" s="5" t="s">
        <v>44</v>
      </c>
      <c r="H160" s="5" t="s">
        <v>45</v>
      </c>
      <c r="I160" s="5"/>
      <c r="J160" s="5"/>
      <c r="K160" s="5">
        <v>222</v>
      </c>
      <c r="L160" s="5">
        <v>3</v>
      </c>
      <c r="M160" s="5">
        <v>3</v>
      </c>
      <c r="N160" s="5" t="s">
        <v>4</v>
      </c>
      <c r="O160" s="5">
        <v>2</v>
      </c>
      <c r="P160" s="5">
        <f>ROUND(Source!EG156,O160)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225</v>
      </c>
      <c r="F161" s="5">
        <f>ROUND(Source!AV156,O161)</f>
        <v>112.85</v>
      </c>
      <c r="G161" s="5" t="s">
        <v>46</v>
      </c>
      <c r="H161" s="5" t="s">
        <v>47</v>
      </c>
      <c r="I161" s="5"/>
      <c r="J161" s="5"/>
      <c r="K161" s="5">
        <v>225</v>
      </c>
      <c r="L161" s="5">
        <v>4</v>
      </c>
      <c r="M161" s="5">
        <v>3</v>
      </c>
      <c r="N161" s="5" t="s">
        <v>4</v>
      </c>
      <c r="O161" s="5">
        <v>2</v>
      </c>
      <c r="P161" s="5">
        <f>ROUND(Source!EN156,O161)</f>
        <v>663.83</v>
      </c>
      <c r="Q161" s="5"/>
      <c r="R161" s="5"/>
      <c r="S161" s="5"/>
      <c r="T161" s="5"/>
      <c r="U161" s="5"/>
      <c r="V161" s="5"/>
      <c r="W161" s="5">
        <v>112.85</v>
      </c>
      <c r="X161" s="5">
        <v>1</v>
      </c>
      <c r="Y161" s="5">
        <v>112.85</v>
      </c>
      <c r="Z161" s="5">
        <v>663.83</v>
      </c>
      <c r="AA161" s="5">
        <v>1</v>
      </c>
      <c r="AB161" s="5">
        <v>663.83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226</v>
      </c>
      <c r="F162" s="5">
        <f>ROUND(Source!AW156,O162)</f>
        <v>112.85</v>
      </c>
      <c r="G162" s="5" t="s">
        <v>48</v>
      </c>
      <c r="H162" s="5" t="s">
        <v>49</v>
      </c>
      <c r="I162" s="5"/>
      <c r="J162" s="5"/>
      <c r="K162" s="5">
        <v>226</v>
      </c>
      <c r="L162" s="5">
        <v>5</v>
      </c>
      <c r="M162" s="5">
        <v>3</v>
      </c>
      <c r="N162" s="5" t="s">
        <v>4</v>
      </c>
      <c r="O162" s="5">
        <v>2</v>
      </c>
      <c r="P162" s="5">
        <f>ROUND(Source!EO156,O162)</f>
        <v>663.83</v>
      </c>
      <c r="Q162" s="5"/>
      <c r="R162" s="5"/>
      <c r="S162" s="5"/>
      <c r="T162" s="5"/>
      <c r="U162" s="5"/>
      <c r="V162" s="5"/>
      <c r="W162" s="5">
        <v>112.85</v>
      </c>
      <c r="X162" s="5">
        <v>1</v>
      </c>
      <c r="Y162" s="5">
        <v>112.85</v>
      </c>
      <c r="Z162" s="5">
        <v>663.83</v>
      </c>
      <c r="AA162" s="5">
        <v>1</v>
      </c>
      <c r="AB162" s="5">
        <v>663.83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227</v>
      </c>
      <c r="F163" s="5">
        <f>ROUND(Source!AX156,O163)</f>
        <v>0</v>
      </c>
      <c r="G163" s="5" t="s">
        <v>50</v>
      </c>
      <c r="H163" s="5" t="s">
        <v>51</v>
      </c>
      <c r="I163" s="5"/>
      <c r="J163" s="5"/>
      <c r="K163" s="5">
        <v>227</v>
      </c>
      <c r="L163" s="5">
        <v>6</v>
      </c>
      <c r="M163" s="5">
        <v>3</v>
      </c>
      <c r="N163" s="5" t="s">
        <v>4</v>
      </c>
      <c r="O163" s="5">
        <v>2</v>
      </c>
      <c r="P163" s="5">
        <f>ROUND(Source!EP156,O163)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228</v>
      </c>
      <c r="F164" s="5">
        <f>ROUND(Source!AY156,O164)</f>
        <v>112.85</v>
      </c>
      <c r="G164" s="5" t="s">
        <v>52</v>
      </c>
      <c r="H164" s="5" t="s">
        <v>53</v>
      </c>
      <c r="I164" s="5"/>
      <c r="J164" s="5"/>
      <c r="K164" s="5">
        <v>228</v>
      </c>
      <c r="L164" s="5">
        <v>7</v>
      </c>
      <c r="M164" s="5">
        <v>3</v>
      </c>
      <c r="N164" s="5" t="s">
        <v>4</v>
      </c>
      <c r="O164" s="5">
        <v>2</v>
      </c>
      <c r="P164" s="5">
        <f>ROUND(Source!EQ156,O164)</f>
        <v>663.83</v>
      </c>
      <c r="Q164" s="5"/>
      <c r="R164" s="5"/>
      <c r="S164" s="5"/>
      <c r="T164" s="5"/>
      <c r="U164" s="5"/>
      <c r="V164" s="5"/>
      <c r="W164" s="5">
        <v>112.85</v>
      </c>
      <c r="X164" s="5">
        <v>1</v>
      </c>
      <c r="Y164" s="5">
        <v>112.85</v>
      </c>
      <c r="Z164" s="5">
        <v>663.83</v>
      </c>
      <c r="AA164" s="5">
        <v>1</v>
      </c>
      <c r="AB164" s="5">
        <v>663.83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216</v>
      </c>
      <c r="F165" s="5">
        <f>ROUND(Source!AP156,O165)</f>
        <v>0</v>
      </c>
      <c r="G165" s="5" t="s">
        <v>54</v>
      </c>
      <c r="H165" s="5" t="s">
        <v>55</v>
      </c>
      <c r="I165" s="5"/>
      <c r="J165" s="5"/>
      <c r="K165" s="5">
        <v>216</v>
      </c>
      <c r="L165" s="5">
        <v>8</v>
      </c>
      <c r="M165" s="5">
        <v>3</v>
      </c>
      <c r="N165" s="5" t="s">
        <v>4</v>
      </c>
      <c r="O165" s="5">
        <v>2</v>
      </c>
      <c r="P165" s="5">
        <f>ROUND(Source!EH156,O165)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223</v>
      </c>
      <c r="F166" s="5">
        <f>ROUND(Source!AQ156,O166)</f>
        <v>0</v>
      </c>
      <c r="G166" s="5" t="s">
        <v>56</v>
      </c>
      <c r="H166" s="5" t="s">
        <v>57</v>
      </c>
      <c r="I166" s="5"/>
      <c r="J166" s="5"/>
      <c r="K166" s="5">
        <v>223</v>
      </c>
      <c r="L166" s="5">
        <v>9</v>
      </c>
      <c r="M166" s="5">
        <v>3</v>
      </c>
      <c r="N166" s="5" t="s">
        <v>4</v>
      </c>
      <c r="O166" s="5">
        <v>2</v>
      </c>
      <c r="P166" s="5">
        <f>ROUND(Source!EI156,O166)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229</v>
      </c>
      <c r="F167" s="5">
        <f>ROUND(Source!AZ156,O167)</f>
        <v>0</v>
      </c>
      <c r="G167" s="5" t="s">
        <v>58</v>
      </c>
      <c r="H167" s="5" t="s">
        <v>59</v>
      </c>
      <c r="I167" s="5"/>
      <c r="J167" s="5"/>
      <c r="K167" s="5">
        <v>229</v>
      </c>
      <c r="L167" s="5">
        <v>10</v>
      </c>
      <c r="M167" s="5">
        <v>3</v>
      </c>
      <c r="N167" s="5" t="s">
        <v>4</v>
      </c>
      <c r="O167" s="5">
        <v>2</v>
      </c>
      <c r="P167" s="5">
        <f>ROUND(Source!ER156,O167)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203</v>
      </c>
      <c r="F168" s="5">
        <f>ROUND(Source!Q156,O168)</f>
        <v>0</v>
      </c>
      <c r="G168" s="5" t="s">
        <v>60</v>
      </c>
      <c r="H168" s="5" t="s">
        <v>61</v>
      </c>
      <c r="I168" s="5"/>
      <c r="J168" s="5"/>
      <c r="K168" s="5">
        <v>203</v>
      </c>
      <c r="L168" s="5">
        <v>11</v>
      </c>
      <c r="M168" s="5">
        <v>3</v>
      </c>
      <c r="N168" s="5" t="s">
        <v>4</v>
      </c>
      <c r="O168" s="5">
        <v>2</v>
      </c>
      <c r="P168" s="5">
        <f>ROUND(Source!DI156,O168)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231</v>
      </c>
      <c r="F169" s="5">
        <f>ROUND(Source!BB156,O169)</f>
        <v>0</v>
      </c>
      <c r="G169" s="5" t="s">
        <v>62</v>
      </c>
      <c r="H169" s="5" t="s">
        <v>63</v>
      </c>
      <c r="I169" s="5"/>
      <c r="J169" s="5"/>
      <c r="K169" s="5">
        <v>231</v>
      </c>
      <c r="L169" s="5">
        <v>12</v>
      </c>
      <c r="M169" s="5">
        <v>3</v>
      </c>
      <c r="N169" s="5" t="s">
        <v>4</v>
      </c>
      <c r="O169" s="5">
        <v>2</v>
      </c>
      <c r="P169" s="5">
        <f>ROUND(Source!ET156,O169)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204</v>
      </c>
      <c r="F170" s="5">
        <f>ROUND(Source!R156,O170)</f>
        <v>0</v>
      </c>
      <c r="G170" s="5" t="s">
        <v>64</v>
      </c>
      <c r="H170" s="5" t="s">
        <v>65</v>
      </c>
      <c r="I170" s="5"/>
      <c r="J170" s="5"/>
      <c r="K170" s="5">
        <v>204</v>
      </c>
      <c r="L170" s="5">
        <v>13</v>
      </c>
      <c r="M170" s="5">
        <v>3</v>
      </c>
      <c r="N170" s="5" t="s">
        <v>4</v>
      </c>
      <c r="O170" s="5">
        <v>2</v>
      </c>
      <c r="P170" s="5">
        <f>ROUND(Source!DJ156,O170)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205</v>
      </c>
      <c r="F171" s="5">
        <f>ROUND(Source!S156,O171)</f>
        <v>0</v>
      </c>
      <c r="G171" s="5" t="s">
        <v>66</v>
      </c>
      <c r="H171" s="5" t="s">
        <v>67</v>
      </c>
      <c r="I171" s="5"/>
      <c r="J171" s="5"/>
      <c r="K171" s="5">
        <v>205</v>
      </c>
      <c r="L171" s="5">
        <v>14</v>
      </c>
      <c r="M171" s="5">
        <v>3</v>
      </c>
      <c r="N171" s="5" t="s">
        <v>4</v>
      </c>
      <c r="O171" s="5">
        <v>2</v>
      </c>
      <c r="P171" s="5">
        <f>ROUND(Source!DK156,O171)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232</v>
      </c>
      <c r="F172" s="5">
        <f>ROUND(Source!BC156,O172)</f>
        <v>0</v>
      </c>
      <c r="G172" s="5" t="s">
        <v>68</v>
      </c>
      <c r="H172" s="5" t="s">
        <v>69</v>
      </c>
      <c r="I172" s="5"/>
      <c r="J172" s="5"/>
      <c r="K172" s="5">
        <v>232</v>
      </c>
      <c r="L172" s="5">
        <v>15</v>
      </c>
      <c r="M172" s="5">
        <v>3</v>
      </c>
      <c r="N172" s="5" t="s">
        <v>4</v>
      </c>
      <c r="O172" s="5">
        <v>2</v>
      </c>
      <c r="P172" s="5">
        <f>ROUND(Source!EU156,O172)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214</v>
      </c>
      <c r="F173" s="5">
        <f>ROUND(Source!AS156,O173)</f>
        <v>54.78</v>
      </c>
      <c r="G173" s="5" t="s">
        <v>70</v>
      </c>
      <c r="H173" s="5" t="s">
        <v>71</v>
      </c>
      <c r="I173" s="5"/>
      <c r="J173" s="5"/>
      <c r="K173" s="5">
        <v>214</v>
      </c>
      <c r="L173" s="5">
        <v>16</v>
      </c>
      <c r="M173" s="5">
        <v>3</v>
      </c>
      <c r="N173" s="5" t="s">
        <v>4</v>
      </c>
      <c r="O173" s="5">
        <v>2</v>
      </c>
      <c r="P173" s="5">
        <f>ROUND(Source!EK156,O173)</f>
        <v>412.49</v>
      </c>
      <c r="Q173" s="5"/>
      <c r="R173" s="5"/>
      <c r="S173" s="5"/>
      <c r="T173" s="5"/>
      <c r="U173" s="5"/>
      <c r="V173" s="5"/>
      <c r="W173" s="5">
        <v>54.78</v>
      </c>
      <c r="X173" s="5">
        <v>1</v>
      </c>
      <c r="Y173" s="5">
        <v>54.78</v>
      </c>
      <c r="Z173" s="5">
        <v>412.49</v>
      </c>
      <c r="AA173" s="5">
        <v>1</v>
      </c>
      <c r="AB173" s="5">
        <v>412.49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215</v>
      </c>
      <c r="F174" s="5">
        <f>ROUND(Source!AT156,O174)</f>
        <v>58.07</v>
      </c>
      <c r="G174" s="5" t="s">
        <v>72</v>
      </c>
      <c r="H174" s="5" t="s">
        <v>73</v>
      </c>
      <c r="I174" s="5"/>
      <c r="J174" s="5"/>
      <c r="K174" s="5">
        <v>215</v>
      </c>
      <c r="L174" s="5">
        <v>17</v>
      </c>
      <c r="M174" s="5">
        <v>3</v>
      </c>
      <c r="N174" s="5" t="s">
        <v>4</v>
      </c>
      <c r="O174" s="5">
        <v>2</v>
      </c>
      <c r="P174" s="5">
        <f>ROUND(Source!EL156,O174)</f>
        <v>251.34</v>
      </c>
      <c r="Q174" s="5"/>
      <c r="R174" s="5"/>
      <c r="S174" s="5"/>
      <c r="T174" s="5"/>
      <c r="U174" s="5"/>
      <c r="V174" s="5"/>
      <c r="W174" s="5">
        <v>58.07</v>
      </c>
      <c r="X174" s="5">
        <v>1</v>
      </c>
      <c r="Y174" s="5">
        <v>58.07</v>
      </c>
      <c r="Z174" s="5">
        <v>251.34</v>
      </c>
      <c r="AA174" s="5">
        <v>1</v>
      </c>
      <c r="AB174" s="5">
        <v>251.34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217</v>
      </c>
      <c r="F175" s="5">
        <f>ROUND(Source!AU156,O175)</f>
        <v>0</v>
      </c>
      <c r="G175" s="5" t="s">
        <v>74</v>
      </c>
      <c r="H175" s="5" t="s">
        <v>75</v>
      </c>
      <c r="I175" s="5"/>
      <c r="J175" s="5"/>
      <c r="K175" s="5">
        <v>217</v>
      </c>
      <c r="L175" s="5">
        <v>18</v>
      </c>
      <c r="M175" s="5">
        <v>3</v>
      </c>
      <c r="N175" s="5" t="s">
        <v>4</v>
      </c>
      <c r="O175" s="5">
        <v>2</v>
      </c>
      <c r="P175" s="5">
        <f>ROUND(Source!EM156,O175)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230</v>
      </c>
      <c r="F176" s="5">
        <f>ROUND(Source!BA156,O176)</f>
        <v>0</v>
      </c>
      <c r="G176" s="5" t="s">
        <v>76</v>
      </c>
      <c r="H176" s="5" t="s">
        <v>77</v>
      </c>
      <c r="I176" s="5"/>
      <c r="J176" s="5"/>
      <c r="K176" s="5">
        <v>230</v>
      </c>
      <c r="L176" s="5">
        <v>19</v>
      </c>
      <c r="M176" s="5">
        <v>3</v>
      </c>
      <c r="N176" s="5" t="s">
        <v>4</v>
      </c>
      <c r="O176" s="5">
        <v>2</v>
      </c>
      <c r="P176" s="5">
        <f>ROUND(Source!ES156,O176)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06" x14ac:dyDescent="0.2">
      <c r="A177" s="5">
        <v>50</v>
      </c>
      <c r="B177" s="5">
        <v>0</v>
      </c>
      <c r="C177" s="5">
        <v>0</v>
      </c>
      <c r="D177" s="5">
        <v>1</v>
      </c>
      <c r="E177" s="5">
        <v>206</v>
      </c>
      <c r="F177" s="5">
        <f>ROUND(Source!T156,O177)</f>
        <v>0</v>
      </c>
      <c r="G177" s="5" t="s">
        <v>78</v>
      </c>
      <c r="H177" s="5" t="s">
        <v>79</v>
      </c>
      <c r="I177" s="5"/>
      <c r="J177" s="5"/>
      <c r="K177" s="5">
        <v>206</v>
      </c>
      <c r="L177" s="5">
        <v>20</v>
      </c>
      <c r="M177" s="5">
        <v>3</v>
      </c>
      <c r="N177" s="5" t="s">
        <v>4</v>
      </c>
      <c r="O177" s="5">
        <v>2</v>
      </c>
      <c r="P177" s="5">
        <f>ROUND(Source!DL156,O177)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06" x14ac:dyDescent="0.2">
      <c r="A178" s="5">
        <v>50</v>
      </c>
      <c r="B178" s="5">
        <v>0</v>
      </c>
      <c r="C178" s="5">
        <v>0</v>
      </c>
      <c r="D178" s="5">
        <v>1</v>
      </c>
      <c r="E178" s="5">
        <v>207</v>
      </c>
      <c r="F178" s="5">
        <f>Source!U156</f>
        <v>0</v>
      </c>
      <c r="G178" s="5" t="s">
        <v>80</v>
      </c>
      <c r="H178" s="5" t="s">
        <v>81</v>
      </c>
      <c r="I178" s="5"/>
      <c r="J178" s="5"/>
      <c r="K178" s="5">
        <v>207</v>
      </c>
      <c r="L178" s="5">
        <v>21</v>
      </c>
      <c r="M178" s="5">
        <v>3</v>
      </c>
      <c r="N178" s="5" t="s">
        <v>4</v>
      </c>
      <c r="O178" s="5">
        <v>-1</v>
      </c>
      <c r="P178" s="5">
        <f>Source!DM156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06" x14ac:dyDescent="0.2">
      <c r="A179" s="5">
        <v>50</v>
      </c>
      <c r="B179" s="5">
        <v>0</v>
      </c>
      <c r="C179" s="5">
        <v>0</v>
      </c>
      <c r="D179" s="5">
        <v>1</v>
      </c>
      <c r="E179" s="5">
        <v>208</v>
      </c>
      <c r="F179" s="5">
        <f>Source!V156</f>
        <v>0</v>
      </c>
      <c r="G179" s="5" t="s">
        <v>82</v>
      </c>
      <c r="H179" s="5" t="s">
        <v>83</v>
      </c>
      <c r="I179" s="5"/>
      <c r="J179" s="5"/>
      <c r="K179" s="5">
        <v>208</v>
      </c>
      <c r="L179" s="5">
        <v>22</v>
      </c>
      <c r="M179" s="5">
        <v>3</v>
      </c>
      <c r="N179" s="5" t="s">
        <v>4</v>
      </c>
      <c r="O179" s="5">
        <v>-1</v>
      </c>
      <c r="P179" s="5">
        <f>Source!DN156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06" x14ac:dyDescent="0.2">
      <c r="A180" s="5">
        <v>50</v>
      </c>
      <c r="B180" s="5">
        <v>0</v>
      </c>
      <c r="C180" s="5">
        <v>0</v>
      </c>
      <c r="D180" s="5">
        <v>1</v>
      </c>
      <c r="E180" s="5">
        <v>209</v>
      </c>
      <c r="F180" s="5">
        <f>ROUND(Source!W156,O180)</f>
        <v>0.04</v>
      </c>
      <c r="G180" s="5" t="s">
        <v>84</v>
      </c>
      <c r="H180" s="5" t="s">
        <v>85</v>
      </c>
      <c r="I180" s="5"/>
      <c r="J180" s="5"/>
      <c r="K180" s="5">
        <v>209</v>
      </c>
      <c r="L180" s="5">
        <v>23</v>
      </c>
      <c r="M180" s="5">
        <v>3</v>
      </c>
      <c r="N180" s="5" t="s">
        <v>4</v>
      </c>
      <c r="O180" s="5">
        <v>2</v>
      </c>
      <c r="P180" s="5">
        <f>ROUND(Source!DO156,O180)</f>
        <v>0.04</v>
      </c>
      <c r="Q180" s="5"/>
      <c r="R180" s="5"/>
      <c r="S180" s="5"/>
      <c r="T180" s="5"/>
      <c r="U180" s="5"/>
      <c r="V180" s="5"/>
      <c r="W180" s="5">
        <v>0.04</v>
      </c>
      <c r="X180" s="5">
        <v>1</v>
      </c>
      <c r="Y180" s="5">
        <v>0.04</v>
      </c>
      <c r="Z180" s="5">
        <v>0.04</v>
      </c>
      <c r="AA180" s="5">
        <v>1</v>
      </c>
      <c r="AB180" s="5">
        <v>0.04</v>
      </c>
    </row>
    <row r="181" spans="1:206" x14ac:dyDescent="0.2">
      <c r="A181" s="5">
        <v>50</v>
      </c>
      <c r="B181" s="5">
        <v>0</v>
      </c>
      <c r="C181" s="5">
        <v>0</v>
      </c>
      <c r="D181" s="5">
        <v>1</v>
      </c>
      <c r="E181" s="5">
        <v>233</v>
      </c>
      <c r="F181" s="5">
        <f>ROUND(Source!BD156,O181)</f>
        <v>0</v>
      </c>
      <c r="G181" s="5" t="s">
        <v>86</v>
      </c>
      <c r="H181" s="5" t="s">
        <v>87</v>
      </c>
      <c r="I181" s="5"/>
      <c r="J181" s="5"/>
      <c r="K181" s="5">
        <v>233</v>
      </c>
      <c r="L181" s="5">
        <v>24</v>
      </c>
      <c r="M181" s="5">
        <v>3</v>
      </c>
      <c r="N181" s="5" t="s">
        <v>4</v>
      </c>
      <c r="O181" s="5">
        <v>2</v>
      </c>
      <c r="P181" s="5">
        <f>ROUND(Source!EV156,O181)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06" x14ac:dyDescent="0.2">
      <c r="A182" s="5">
        <v>50</v>
      </c>
      <c r="B182" s="5">
        <v>0</v>
      </c>
      <c r="C182" s="5">
        <v>0</v>
      </c>
      <c r="D182" s="5">
        <v>1</v>
      </c>
      <c r="E182" s="5">
        <v>210</v>
      </c>
      <c r="F182" s="5">
        <f>ROUND(Source!X156,O182)</f>
        <v>0</v>
      </c>
      <c r="G182" s="5" t="s">
        <v>88</v>
      </c>
      <c r="H182" s="5" t="s">
        <v>89</v>
      </c>
      <c r="I182" s="5"/>
      <c r="J182" s="5"/>
      <c r="K182" s="5">
        <v>210</v>
      </c>
      <c r="L182" s="5">
        <v>25</v>
      </c>
      <c r="M182" s="5">
        <v>3</v>
      </c>
      <c r="N182" s="5" t="s">
        <v>4</v>
      </c>
      <c r="O182" s="5">
        <v>2</v>
      </c>
      <c r="P182" s="5">
        <f>ROUND(Source!DP156,O182)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06" x14ac:dyDescent="0.2">
      <c r="A183" s="5">
        <v>50</v>
      </c>
      <c r="B183" s="5">
        <v>0</v>
      </c>
      <c r="C183" s="5">
        <v>0</v>
      </c>
      <c r="D183" s="5">
        <v>1</v>
      </c>
      <c r="E183" s="5">
        <v>211</v>
      </c>
      <c r="F183" s="5">
        <f>ROUND(Source!Y156,O183)</f>
        <v>0</v>
      </c>
      <c r="G183" s="5" t="s">
        <v>90</v>
      </c>
      <c r="H183" s="5" t="s">
        <v>91</v>
      </c>
      <c r="I183" s="5"/>
      <c r="J183" s="5"/>
      <c r="K183" s="5">
        <v>211</v>
      </c>
      <c r="L183" s="5">
        <v>26</v>
      </c>
      <c r="M183" s="5">
        <v>3</v>
      </c>
      <c r="N183" s="5" t="s">
        <v>4</v>
      </c>
      <c r="O183" s="5">
        <v>2</v>
      </c>
      <c r="P183" s="5">
        <f>ROUND(Source!DQ156,O183)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06" x14ac:dyDescent="0.2">
      <c r="A184" s="5">
        <v>50</v>
      </c>
      <c r="B184" s="5">
        <v>0</v>
      </c>
      <c r="C184" s="5">
        <v>0</v>
      </c>
      <c r="D184" s="5">
        <v>1</v>
      </c>
      <c r="E184" s="5">
        <v>224</v>
      </c>
      <c r="F184" s="5">
        <f>ROUND(Source!AR156,O184)</f>
        <v>112.85</v>
      </c>
      <c r="G184" s="5" t="s">
        <v>92</v>
      </c>
      <c r="H184" s="5" t="s">
        <v>93</v>
      </c>
      <c r="I184" s="5"/>
      <c r="J184" s="5"/>
      <c r="K184" s="5">
        <v>224</v>
      </c>
      <c r="L184" s="5">
        <v>27</v>
      </c>
      <c r="M184" s="5">
        <v>3</v>
      </c>
      <c r="N184" s="5" t="s">
        <v>4</v>
      </c>
      <c r="O184" s="5">
        <v>2</v>
      </c>
      <c r="P184" s="5">
        <f>ROUND(Source!EJ156,O184)</f>
        <v>663.83</v>
      </c>
      <c r="Q184" s="5"/>
      <c r="R184" s="5"/>
      <c r="S184" s="5"/>
      <c r="T184" s="5"/>
      <c r="U184" s="5"/>
      <c r="V184" s="5"/>
      <c r="W184" s="5">
        <v>112.85</v>
      </c>
      <c r="X184" s="5">
        <v>1</v>
      </c>
      <c r="Y184" s="5">
        <v>112.85</v>
      </c>
      <c r="Z184" s="5">
        <v>663.83</v>
      </c>
      <c r="AA184" s="5">
        <v>1</v>
      </c>
      <c r="AB184" s="5">
        <v>663.83</v>
      </c>
    </row>
    <row r="186" spans="1:206" x14ac:dyDescent="0.2">
      <c r="A186" s="3">
        <v>51</v>
      </c>
      <c r="B186" s="3">
        <f>B20</f>
        <v>1</v>
      </c>
      <c r="C186" s="3">
        <f>A20</f>
        <v>3</v>
      </c>
      <c r="D186" s="3">
        <f>ROW(A20)</f>
        <v>20</v>
      </c>
      <c r="E186" s="3"/>
      <c r="F186" s="3" t="str">
        <f>IF(F20&lt;&gt;"",F20,"")</f>
        <v>Новая локальная смета</v>
      </c>
      <c r="G186" s="3" t="str">
        <f>IF(G20&lt;&gt;"",G20,"")</f>
        <v>Новая локальная смета</v>
      </c>
      <c r="H186" s="3">
        <v>0</v>
      </c>
      <c r="I186" s="3"/>
      <c r="J186" s="3"/>
      <c r="K186" s="3"/>
      <c r="L186" s="3"/>
      <c r="M186" s="3"/>
      <c r="N186" s="3"/>
      <c r="O186" s="3">
        <f t="shared" ref="O186:T186" si="131">ROUND(O39+O76+O113+O156+AB186,2)</f>
        <v>2134.1799999999998</v>
      </c>
      <c r="P186" s="3">
        <f t="shared" si="131"/>
        <v>2052.0700000000002</v>
      </c>
      <c r="Q186" s="3">
        <f t="shared" si="131"/>
        <v>38.58</v>
      </c>
      <c r="R186" s="3">
        <f t="shared" si="131"/>
        <v>3.79</v>
      </c>
      <c r="S186" s="3">
        <f t="shared" si="131"/>
        <v>43.53</v>
      </c>
      <c r="T186" s="3">
        <f t="shared" si="131"/>
        <v>0</v>
      </c>
      <c r="U186" s="3">
        <f>U39+U76+U113+U156+AH186</f>
        <v>3.2676000000000003</v>
      </c>
      <c r="V186" s="3">
        <f>V39+V76+V113+V156+AI186</f>
        <v>0.28000000000000003</v>
      </c>
      <c r="W186" s="3">
        <f>ROUND(W39+W76+W113+W156+AJ186,2)</f>
        <v>0.04</v>
      </c>
      <c r="X186" s="3">
        <f>ROUND(X39+X76+X113+X156+AK186,2)</f>
        <v>35.57</v>
      </c>
      <c r="Y186" s="3">
        <f>ROUND(Y39+Y76+Y113+Y156+AL186,2)</f>
        <v>22.93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>
        <f t="shared" ref="AO186:BD186" si="132">ROUND(AO39+AO76+AO113+AO156+BX186,2)</f>
        <v>0</v>
      </c>
      <c r="AP186" s="3">
        <f t="shared" si="132"/>
        <v>1938.61</v>
      </c>
      <c r="AQ186" s="3">
        <f t="shared" si="132"/>
        <v>0</v>
      </c>
      <c r="AR186" s="3">
        <f t="shared" si="132"/>
        <v>2192.6799999999998</v>
      </c>
      <c r="AS186" s="3">
        <f t="shared" si="132"/>
        <v>54.78</v>
      </c>
      <c r="AT186" s="3">
        <f t="shared" si="132"/>
        <v>135.16999999999999</v>
      </c>
      <c r="AU186" s="3">
        <f t="shared" si="132"/>
        <v>64.12</v>
      </c>
      <c r="AV186" s="3">
        <f t="shared" si="132"/>
        <v>2052.0700000000002</v>
      </c>
      <c r="AW186" s="3">
        <f t="shared" si="132"/>
        <v>113.46</v>
      </c>
      <c r="AX186" s="3">
        <f t="shared" si="132"/>
        <v>0</v>
      </c>
      <c r="AY186" s="3">
        <f t="shared" si="132"/>
        <v>113.46</v>
      </c>
      <c r="AZ186" s="3">
        <f t="shared" si="132"/>
        <v>1938.61</v>
      </c>
      <c r="BA186" s="3">
        <f t="shared" si="132"/>
        <v>0</v>
      </c>
      <c r="BB186" s="3">
        <f t="shared" si="132"/>
        <v>0</v>
      </c>
      <c r="BC186" s="3">
        <f t="shared" si="132"/>
        <v>0</v>
      </c>
      <c r="BD186" s="3">
        <f t="shared" si="132"/>
        <v>0</v>
      </c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4">
        <f t="shared" ref="DG186:DL186" si="133">ROUND(DG39+DG76+DG113+DG156+DT186,2)</f>
        <v>13773.79</v>
      </c>
      <c r="DH186" s="4">
        <f t="shared" si="133"/>
        <v>11938.86</v>
      </c>
      <c r="DI186" s="4">
        <f t="shared" si="133"/>
        <v>330.61</v>
      </c>
      <c r="DJ186" s="4">
        <f t="shared" si="133"/>
        <v>130.97999999999999</v>
      </c>
      <c r="DK186" s="4">
        <f t="shared" si="133"/>
        <v>1504.32</v>
      </c>
      <c r="DL186" s="4">
        <f t="shared" si="133"/>
        <v>0</v>
      </c>
      <c r="DM186" s="4">
        <f>DM39+DM76+DM113+DM156+DZ186</f>
        <v>3.2676000000000003</v>
      </c>
      <c r="DN186" s="4">
        <f>DN39+DN76+DN113+DN156+EA186</f>
        <v>0.28000000000000003</v>
      </c>
      <c r="DO186" s="4">
        <f>ROUND(DO39+DO76+DO113+DO156+EB186,2)</f>
        <v>0.04</v>
      </c>
      <c r="DP186" s="4">
        <f>ROUND(DP39+DP76+DP113+DP156+EC186,2)</f>
        <v>1229.22</v>
      </c>
      <c r="DQ186" s="4">
        <f>ROUND(DQ39+DQ76+DQ113+DQ156+ED186,2)</f>
        <v>792.69</v>
      </c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>
        <f t="shared" ref="EG186:EV186" si="134">ROUND(EG39+EG76+EG113+EG156+FP186,2)</f>
        <v>0</v>
      </c>
      <c r="EH186" s="4">
        <f t="shared" si="134"/>
        <v>11263.32</v>
      </c>
      <c r="EI186" s="4">
        <f t="shared" si="134"/>
        <v>0</v>
      </c>
      <c r="EJ186" s="4">
        <f t="shared" si="134"/>
        <v>15795.7</v>
      </c>
      <c r="EK186" s="4">
        <f t="shared" si="134"/>
        <v>412.49</v>
      </c>
      <c r="EL186" s="4">
        <f t="shared" si="134"/>
        <v>1903.75</v>
      </c>
      <c r="EM186" s="4">
        <f t="shared" si="134"/>
        <v>2216.14</v>
      </c>
      <c r="EN186" s="4">
        <f t="shared" si="134"/>
        <v>11938.86</v>
      </c>
      <c r="EO186" s="4">
        <f t="shared" si="134"/>
        <v>675.54</v>
      </c>
      <c r="EP186" s="4">
        <f t="shared" si="134"/>
        <v>0</v>
      </c>
      <c r="EQ186" s="4">
        <f t="shared" si="134"/>
        <v>675.54</v>
      </c>
      <c r="ER186" s="4">
        <f t="shared" si="134"/>
        <v>11263.32</v>
      </c>
      <c r="ES186" s="4">
        <f t="shared" si="134"/>
        <v>0</v>
      </c>
      <c r="ET186" s="4">
        <f t="shared" si="134"/>
        <v>0</v>
      </c>
      <c r="EU186" s="4">
        <f t="shared" si="134"/>
        <v>0</v>
      </c>
      <c r="EV186" s="4">
        <f t="shared" si="134"/>
        <v>0</v>
      </c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>
        <v>0</v>
      </c>
    </row>
    <row r="188" spans="1:206" x14ac:dyDescent="0.2">
      <c r="A188" s="5">
        <v>50</v>
      </c>
      <c r="B188" s="5">
        <v>0</v>
      </c>
      <c r="C188" s="5">
        <v>0</v>
      </c>
      <c r="D188" s="5">
        <v>1</v>
      </c>
      <c r="E188" s="5">
        <v>201</v>
      </c>
      <c r="F188" s="5">
        <f>ROUND(Source!O186,O188)</f>
        <v>2134.1799999999998</v>
      </c>
      <c r="G188" s="5" t="s">
        <v>40</v>
      </c>
      <c r="H188" s="5" t="s">
        <v>41</v>
      </c>
      <c r="I188" s="5"/>
      <c r="J188" s="5"/>
      <c r="K188" s="5">
        <v>201</v>
      </c>
      <c r="L188" s="5">
        <v>1</v>
      </c>
      <c r="M188" s="5">
        <v>3</v>
      </c>
      <c r="N188" s="5" t="s">
        <v>4</v>
      </c>
      <c r="O188" s="5">
        <v>2</v>
      </c>
      <c r="P188" s="5">
        <f>ROUND(Source!DG186,O188)</f>
        <v>13773.79</v>
      </c>
      <c r="Q188" s="5"/>
      <c r="R188" s="5"/>
      <c r="S188" s="5"/>
      <c r="T188" s="5"/>
      <c r="U188" s="5"/>
      <c r="V188" s="5"/>
      <c r="W188" s="5">
        <v>2134.1799999999998</v>
      </c>
      <c r="X188" s="5">
        <v>1</v>
      </c>
      <c r="Y188" s="5">
        <v>2134.1799999999998</v>
      </c>
      <c r="Z188" s="5">
        <v>13773.79</v>
      </c>
      <c r="AA188" s="5">
        <v>1</v>
      </c>
      <c r="AB188" s="5">
        <v>13773.79</v>
      </c>
    </row>
    <row r="189" spans="1:206" x14ac:dyDescent="0.2">
      <c r="A189" s="5">
        <v>50</v>
      </c>
      <c r="B189" s="5">
        <v>0</v>
      </c>
      <c r="C189" s="5">
        <v>0</v>
      </c>
      <c r="D189" s="5">
        <v>1</v>
      </c>
      <c r="E189" s="5">
        <v>202</v>
      </c>
      <c r="F189" s="5">
        <f>ROUND(Source!P186,O189)</f>
        <v>2052.0700000000002</v>
      </c>
      <c r="G189" s="5" t="s">
        <v>42</v>
      </c>
      <c r="H189" s="5" t="s">
        <v>43</v>
      </c>
      <c r="I189" s="5"/>
      <c r="J189" s="5"/>
      <c r="K189" s="5">
        <v>202</v>
      </c>
      <c r="L189" s="5">
        <v>2</v>
      </c>
      <c r="M189" s="5">
        <v>3</v>
      </c>
      <c r="N189" s="5" t="s">
        <v>4</v>
      </c>
      <c r="O189" s="5">
        <v>2</v>
      </c>
      <c r="P189" s="5">
        <f>ROUND(Source!DH186,O189)</f>
        <v>11938.86</v>
      </c>
      <c r="Q189" s="5"/>
      <c r="R189" s="5"/>
      <c r="S189" s="5"/>
      <c r="T189" s="5"/>
      <c r="U189" s="5"/>
      <c r="V189" s="5"/>
      <c r="W189" s="5">
        <v>2052.0700000000002</v>
      </c>
      <c r="X189" s="5">
        <v>1</v>
      </c>
      <c r="Y189" s="5">
        <v>2052.0700000000002</v>
      </c>
      <c r="Z189" s="5">
        <v>11938.86</v>
      </c>
      <c r="AA189" s="5">
        <v>1</v>
      </c>
      <c r="AB189" s="5">
        <v>11938.86</v>
      </c>
    </row>
    <row r="190" spans="1:206" x14ac:dyDescent="0.2">
      <c r="A190" s="5">
        <v>50</v>
      </c>
      <c r="B190" s="5">
        <v>0</v>
      </c>
      <c r="C190" s="5">
        <v>0</v>
      </c>
      <c r="D190" s="5">
        <v>1</v>
      </c>
      <c r="E190" s="5">
        <v>222</v>
      </c>
      <c r="F190" s="5">
        <f>ROUND(Source!AO186,O190)</f>
        <v>0</v>
      </c>
      <c r="G190" s="5" t="s">
        <v>44</v>
      </c>
      <c r="H190" s="5" t="s">
        <v>45</v>
      </c>
      <c r="I190" s="5"/>
      <c r="J190" s="5"/>
      <c r="K190" s="5">
        <v>222</v>
      </c>
      <c r="L190" s="5">
        <v>3</v>
      </c>
      <c r="M190" s="5">
        <v>3</v>
      </c>
      <c r="N190" s="5" t="s">
        <v>4</v>
      </c>
      <c r="O190" s="5">
        <v>2</v>
      </c>
      <c r="P190" s="5">
        <f>ROUND(Source!EG186,O190)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06" x14ac:dyDescent="0.2">
      <c r="A191" s="5">
        <v>50</v>
      </c>
      <c r="B191" s="5">
        <v>0</v>
      </c>
      <c r="C191" s="5">
        <v>0</v>
      </c>
      <c r="D191" s="5">
        <v>1</v>
      </c>
      <c r="E191" s="5">
        <v>225</v>
      </c>
      <c r="F191" s="5">
        <f>ROUND(Source!AV186,O191)</f>
        <v>2052.0700000000002</v>
      </c>
      <c r="G191" s="5" t="s">
        <v>46</v>
      </c>
      <c r="H191" s="5" t="s">
        <v>47</v>
      </c>
      <c r="I191" s="5"/>
      <c r="J191" s="5"/>
      <c r="K191" s="5">
        <v>225</v>
      </c>
      <c r="L191" s="5">
        <v>4</v>
      </c>
      <c r="M191" s="5">
        <v>3</v>
      </c>
      <c r="N191" s="5" t="s">
        <v>4</v>
      </c>
      <c r="O191" s="5">
        <v>2</v>
      </c>
      <c r="P191" s="5">
        <f>ROUND(Source!EN186,O191)</f>
        <v>11938.86</v>
      </c>
      <c r="Q191" s="5"/>
      <c r="R191" s="5"/>
      <c r="S191" s="5"/>
      <c r="T191" s="5"/>
      <c r="U191" s="5"/>
      <c r="V191" s="5"/>
      <c r="W191" s="5">
        <v>2052.0700000000002</v>
      </c>
      <c r="X191" s="5">
        <v>1</v>
      </c>
      <c r="Y191" s="5">
        <v>2052.0700000000002</v>
      </c>
      <c r="Z191" s="5">
        <v>11938.86</v>
      </c>
      <c r="AA191" s="5">
        <v>1</v>
      </c>
      <c r="AB191" s="5">
        <v>11938.86</v>
      </c>
    </row>
    <row r="192" spans="1:206" x14ac:dyDescent="0.2">
      <c r="A192" s="5">
        <v>50</v>
      </c>
      <c r="B192" s="5">
        <v>0</v>
      </c>
      <c r="C192" s="5">
        <v>0</v>
      </c>
      <c r="D192" s="5">
        <v>1</v>
      </c>
      <c r="E192" s="5">
        <v>226</v>
      </c>
      <c r="F192" s="5">
        <f>ROUND(Source!AW186,O192)</f>
        <v>113.46</v>
      </c>
      <c r="G192" s="5" t="s">
        <v>48</v>
      </c>
      <c r="H192" s="5" t="s">
        <v>49</v>
      </c>
      <c r="I192" s="5"/>
      <c r="J192" s="5"/>
      <c r="K192" s="5">
        <v>226</v>
      </c>
      <c r="L192" s="5">
        <v>5</v>
      </c>
      <c r="M192" s="5">
        <v>3</v>
      </c>
      <c r="N192" s="5" t="s">
        <v>4</v>
      </c>
      <c r="O192" s="5">
        <v>2</v>
      </c>
      <c r="P192" s="5">
        <f>ROUND(Source!EO186,O192)</f>
        <v>675.54</v>
      </c>
      <c r="Q192" s="5"/>
      <c r="R192" s="5"/>
      <c r="S192" s="5"/>
      <c r="T192" s="5"/>
      <c r="U192" s="5"/>
      <c r="V192" s="5"/>
      <c r="W192" s="5">
        <v>113.46</v>
      </c>
      <c r="X192" s="5">
        <v>1</v>
      </c>
      <c r="Y192" s="5">
        <v>113.46</v>
      </c>
      <c r="Z192" s="5">
        <v>675.54</v>
      </c>
      <c r="AA192" s="5">
        <v>1</v>
      </c>
      <c r="AB192" s="5">
        <v>675.54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227</v>
      </c>
      <c r="F193" s="5">
        <f>ROUND(Source!AX186,O193)</f>
        <v>0</v>
      </c>
      <c r="G193" s="5" t="s">
        <v>50</v>
      </c>
      <c r="H193" s="5" t="s">
        <v>51</v>
      </c>
      <c r="I193" s="5"/>
      <c r="J193" s="5"/>
      <c r="K193" s="5">
        <v>227</v>
      </c>
      <c r="L193" s="5">
        <v>6</v>
      </c>
      <c r="M193" s="5">
        <v>3</v>
      </c>
      <c r="N193" s="5" t="s">
        <v>4</v>
      </c>
      <c r="O193" s="5">
        <v>2</v>
      </c>
      <c r="P193" s="5">
        <f>ROUND(Source!EP186,O193)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228</v>
      </c>
      <c r="F194" s="5">
        <f>ROUND(Source!AY186,O194)</f>
        <v>113.46</v>
      </c>
      <c r="G194" s="5" t="s">
        <v>52</v>
      </c>
      <c r="H194" s="5" t="s">
        <v>53</v>
      </c>
      <c r="I194" s="5"/>
      <c r="J194" s="5"/>
      <c r="K194" s="5">
        <v>228</v>
      </c>
      <c r="L194" s="5">
        <v>7</v>
      </c>
      <c r="M194" s="5">
        <v>3</v>
      </c>
      <c r="N194" s="5" t="s">
        <v>4</v>
      </c>
      <c r="O194" s="5">
        <v>2</v>
      </c>
      <c r="P194" s="5">
        <f>ROUND(Source!EQ186,O194)</f>
        <v>675.54</v>
      </c>
      <c r="Q194" s="5"/>
      <c r="R194" s="5"/>
      <c r="S194" s="5"/>
      <c r="T194" s="5"/>
      <c r="U194" s="5"/>
      <c r="V194" s="5"/>
      <c r="W194" s="5">
        <v>113.46</v>
      </c>
      <c r="X194" s="5">
        <v>1</v>
      </c>
      <c r="Y194" s="5">
        <v>113.46</v>
      </c>
      <c r="Z194" s="5">
        <v>675.54</v>
      </c>
      <c r="AA194" s="5">
        <v>1</v>
      </c>
      <c r="AB194" s="5">
        <v>675.54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216</v>
      </c>
      <c r="F195" s="5">
        <f>ROUND(Source!AP186,O195)</f>
        <v>1938.61</v>
      </c>
      <c r="G195" s="5" t="s">
        <v>54</v>
      </c>
      <c r="H195" s="5" t="s">
        <v>55</v>
      </c>
      <c r="I195" s="5"/>
      <c r="J195" s="5"/>
      <c r="K195" s="5">
        <v>216</v>
      </c>
      <c r="L195" s="5">
        <v>8</v>
      </c>
      <c r="M195" s="5">
        <v>3</v>
      </c>
      <c r="N195" s="5" t="s">
        <v>4</v>
      </c>
      <c r="O195" s="5">
        <v>2</v>
      </c>
      <c r="P195" s="5">
        <f>ROUND(Source!EH186,O195)</f>
        <v>11263.32</v>
      </c>
      <c r="Q195" s="5"/>
      <c r="R195" s="5"/>
      <c r="S195" s="5"/>
      <c r="T195" s="5"/>
      <c r="U195" s="5"/>
      <c r="V195" s="5"/>
      <c r="W195" s="5">
        <v>1938.61</v>
      </c>
      <c r="X195" s="5">
        <v>1</v>
      </c>
      <c r="Y195" s="5">
        <v>1938.61</v>
      </c>
      <c r="Z195" s="5">
        <v>11263.32</v>
      </c>
      <c r="AA195" s="5">
        <v>1</v>
      </c>
      <c r="AB195" s="5">
        <v>11263.32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223</v>
      </c>
      <c r="F196" s="5">
        <f>ROUND(Source!AQ186,O196)</f>
        <v>0</v>
      </c>
      <c r="G196" s="5" t="s">
        <v>56</v>
      </c>
      <c r="H196" s="5" t="s">
        <v>57</v>
      </c>
      <c r="I196" s="5"/>
      <c r="J196" s="5"/>
      <c r="K196" s="5">
        <v>223</v>
      </c>
      <c r="L196" s="5">
        <v>9</v>
      </c>
      <c r="M196" s="5">
        <v>3</v>
      </c>
      <c r="N196" s="5" t="s">
        <v>4</v>
      </c>
      <c r="O196" s="5">
        <v>2</v>
      </c>
      <c r="P196" s="5">
        <f>ROUND(Source!EI186,O196)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229</v>
      </c>
      <c r="F197" s="5">
        <f>ROUND(Source!AZ186,O197)</f>
        <v>1938.61</v>
      </c>
      <c r="G197" s="5" t="s">
        <v>58</v>
      </c>
      <c r="H197" s="5" t="s">
        <v>59</v>
      </c>
      <c r="I197" s="5"/>
      <c r="J197" s="5"/>
      <c r="K197" s="5">
        <v>229</v>
      </c>
      <c r="L197" s="5">
        <v>10</v>
      </c>
      <c r="M197" s="5">
        <v>3</v>
      </c>
      <c r="N197" s="5" t="s">
        <v>4</v>
      </c>
      <c r="O197" s="5">
        <v>2</v>
      </c>
      <c r="P197" s="5">
        <f>ROUND(Source!ER186,O197)</f>
        <v>11263.32</v>
      </c>
      <c r="Q197" s="5"/>
      <c r="R197" s="5"/>
      <c r="S197" s="5"/>
      <c r="T197" s="5"/>
      <c r="U197" s="5"/>
      <c r="V197" s="5"/>
      <c r="W197" s="5">
        <v>1938.61</v>
      </c>
      <c r="X197" s="5">
        <v>1</v>
      </c>
      <c r="Y197" s="5">
        <v>1938.61</v>
      </c>
      <c r="Z197" s="5">
        <v>11263.32</v>
      </c>
      <c r="AA197" s="5">
        <v>1</v>
      </c>
      <c r="AB197" s="5">
        <v>11263.32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203</v>
      </c>
      <c r="F198" s="5">
        <f>ROUND(Source!Q186,O198)</f>
        <v>38.58</v>
      </c>
      <c r="G198" s="5" t="s">
        <v>60</v>
      </c>
      <c r="H198" s="5" t="s">
        <v>61</v>
      </c>
      <c r="I198" s="5"/>
      <c r="J198" s="5"/>
      <c r="K198" s="5">
        <v>203</v>
      </c>
      <c r="L198" s="5">
        <v>11</v>
      </c>
      <c r="M198" s="5">
        <v>3</v>
      </c>
      <c r="N198" s="5" t="s">
        <v>4</v>
      </c>
      <c r="O198" s="5">
        <v>2</v>
      </c>
      <c r="P198" s="5">
        <f>ROUND(Source!DI186,O198)</f>
        <v>330.61</v>
      </c>
      <c r="Q198" s="5"/>
      <c r="R198" s="5"/>
      <c r="S198" s="5"/>
      <c r="T198" s="5"/>
      <c r="U198" s="5"/>
      <c r="V198" s="5"/>
      <c r="W198" s="5">
        <v>38.58</v>
      </c>
      <c r="X198" s="5">
        <v>1</v>
      </c>
      <c r="Y198" s="5">
        <v>38.58</v>
      </c>
      <c r="Z198" s="5">
        <v>330.61</v>
      </c>
      <c r="AA198" s="5">
        <v>1</v>
      </c>
      <c r="AB198" s="5">
        <v>330.61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231</v>
      </c>
      <c r="F199" s="5">
        <f>ROUND(Source!BB186,O199)</f>
        <v>0</v>
      </c>
      <c r="G199" s="5" t="s">
        <v>62</v>
      </c>
      <c r="H199" s="5" t="s">
        <v>63</v>
      </c>
      <c r="I199" s="5"/>
      <c r="J199" s="5"/>
      <c r="K199" s="5">
        <v>231</v>
      </c>
      <c r="L199" s="5">
        <v>12</v>
      </c>
      <c r="M199" s="5">
        <v>3</v>
      </c>
      <c r="N199" s="5" t="s">
        <v>4</v>
      </c>
      <c r="O199" s="5">
        <v>2</v>
      </c>
      <c r="P199" s="5">
        <f>ROUND(Source!ET186,O199)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204</v>
      </c>
      <c r="F200" s="5">
        <f>ROUND(Source!R186,O200)</f>
        <v>3.79</v>
      </c>
      <c r="G200" s="5" t="s">
        <v>64</v>
      </c>
      <c r="H200" s="5" t="s">
        <v>65</v>
      </c>
      <c r="I200" s="5"/>
      <c r="J200" s="5"/>
      <c r="K200" s="5">
        <v>204</v>
      </c>
      <c r="L200" s="5">
        <v>13</v>
      </c>
      <c r="M200" s="5">
        <v>3</v>
      </c>
      <c r="N200" s="5" t="s">
        <v>4</v>
      </c>
      <c r="O200" s="5">
        <v>2</v>
      </c>
      <c r="P200" s="5">
        <f>ROUND(Source!DJ186,O200)</f>
        <v>130.97999999999999</v>
      </c>
      <c r="Q200" s="5"/>
      <c r="R200" s="5"/>
      <c r="S200" s="5"/>
      <c r="T200" s="5"/>
      <c r="U200" s="5"/>
      <c r="V200" s="5"/>
      <c r="W200" s="5">
        <v>3.79</v>
      </c>
      <c r="X200" s="5">
        <v>1</v>
      </c>
      <c r="Y200" s="5">
        <v>3.79</v>
      </c>
      <c r="Z200" s="5">
        <v>130.97999999999999</v>
      </c>
      <c r="AA200" s="5">
        <v>1</v>
      </c>
      <c r="AB200" s="5">
        <v>130.97999999999999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205</v>
      </c>
      <c r="F201" s="5">
        <f>ROUND(Source!S186,O201)</f>
        <v>43.53</v>
      </c>
      <c r="G201" s="5" t="s">
        <v>66</v>
      </c>
      <c r="H201" s="5" t="s">
        <v>67</v>
      </c>
      <c r="I201" s="5"/>
      <c r="J201" s="5"/>
      <c r="K201" s="5">
        <v>205</v>
      </c>
      <c r="L201" s="5">
        <v>14</v>
      </c>
      <c r="M201" s="5">
        <v>3</v>
      </c>
      <c r="N201" s="5" t="s">
        <v>4</v>
      </c>
      <c r="O201" s="5">
        <v>2</v>
      </c>
      <c r="P201" s="5">
        <f>ROUND(Source!DK186,O201)</f>
        <v>1504.32</v>
      </c>
      <c r="Q201" s="5"/>
      <c r="R201" s="5"/>
      <c r="S201" s="5"/>
      <c r="T201" s="5"/>
      <c r="U201" s="5"/>
      <c r="V201" s="5"/>
      <c r="W201" s="5">
        <v>43.53</v>
      </c>
      <c r="X201" s="5">
        <v>1</v>
      </c>
      <c r="Y201" s="5">
        <v>43.53</v>
      </c>
      <c r="Z201" s="5">
        <v>1504.32</v>
      </c>
      <c r="AA201" s="5">
        <v>1</v>
      </c>
      <c r="AB201" s="5">
        <v>1504.32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232</v>
      </c>
      <c r="F202" s="5">
        <f>ROUND(Source!BC186,O202)</f>
        <v>0</v>
      </c>
      <c r="G202" s="5" t="s">
        <v>68</v>
      </c>
      <c r="H202" s="5" t="s">
        <v>69</v>
      </c>
      <c r="I202" s="5"/>
      <c r="J202" s="5"/>
      <c r="K202" s="5">
        <v>232</v>
      </c>
      <c r="L202" s="5">
        <v>15</v>
      </c>
      <c r="M202" s="5">
        <v>3</v>
      </c>
      <c r="N202" s="5" t="s">
        <v>4</v>
      </c>
      <c r="O202" s="5">
        <v>2</v>
      </c>
      <c r="P202" s="5">
        <f>ROUND(Source!EU186,O202)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214</v>
      </c>
      <c r="F203" s="5">
        <f>ROUND(Source!AS186,O203)</f>
        <v>54.78</v>
      </c>
      <c r="G203" s="5" t="s">
        <v>70</v>
      </c>
      <c r="H203" s="5" t="s">
        <v>71</v>
      </c>
      <c r="I203" s="5"/>
      <c r="J203" s="5"/>
      <c r="K203" s="5">
        <v>214</v>
      </c>
      <c r="L203" s="5">
        <v>16</v>
      </c>
      <c r="M203" s="5">
        <v>3</v>
      </c>
      <c r="N203" s="5" t="s">
        <v>4</v>
      </c>
      <c r="O203" s="5">
        <v>2</v>
      </c>
      <c r="P203" s="5">
        <f>ROUND(Source!EK186,O203)</f>
        <v>412.49</v>
      </c>
      <c r="Q203" s="5"/>
      <c r="R203" s="5"/>
      <c r="S203" s="5"/>
      <c r="T203" s="5"/>
      <c r="U203" s="5"/>
      <c r="V203" s="5"/>
      <c r="W203" s="5">
        <v>54.78</v>
      </c>
      <c r="X203" s="5">
        <v>1</v>
      </c>
      <c r="Y203" s="5">
        <v>54.78</v>
      </c>
      <c r="Z203" s="5">
        <v>412.49</v>
      </c>
      <c r="AA203" s="5">
        <v>1</v>
      </c>
      <c r="AB203" s="5">
        <v>412.49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215</v>
      </c>
      <c r="F204" s="5">
        <f>ROUND(Source!AT186,O204)</f>
        <v>135.16999999999999</v>
      </c>
      <c r="G204" s="5" t="s">
        <v>72</v>
      </c>
      <c r="H204" s="5" t="s">
        <v>73</v>
      </c>
      <c r="I204" s="5"/>
      <c r="J204" s="5"/>
      <c r="K204" s="5">
        <v>215</v>
      </c>
      <c r="L204" s="5">
        <v>17</v>
      </c>
      <c r="M204" s="5">
        <v>3</v>
      </c>
      <c r="N204" s="5" t="s">
        <v>4</v>
      </c>
      <c r="O204" s="5">
        <v>2</v>
      </c>
      <c r="P204" s="5">
        <f>ROUND(Source!EL186,O204)</f>
        <v>1903.75</v>
      </c>
      <c r="Q204" s="5"/>
      <c r="R204" s="5"/>
      <c r="S204" s="5"/>
      <c r="T204" s="5"/>
      <c r="U204" s="5"/>
      <c r="V204" s="5"/>
      <c r="W204" s="5">
        <v>135.16999999999999</v>
      </c>
      <c r="X204" s="5">
        <v>1</v>
      </c>
      <c r="Y204" s="5">
        <v>135.16999999999999</v>
      </c>
      <c r="Z204" s="5">
        <v>1903.75</v>
      </c>
      <c r="AA204" s="5">
        <v>1</v>
      </c>
      <c r="AB204" s="5">
        <v>1903.75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217</v>
      </c>
      <c r="F205" s="5">
        <f>ROUND(Source!AU186,O205)</f>
        <v>64.12</v>
      </c>
      <c r="G205" s="5" t="s">
        <v>74</v>
      </c>
      <c r="H205" s="5" t="s">
        <v>75</v>
      </c>
      <c r="I205" s="5"/>
      <c r="J205" s="5"/>
      <c r="K205" s="5">
        <v>217</v>
      </c>
      <c r="L205" s="5">
        <v>18</v>
      </c>
      <c r="M205" s="5">
        <v>3</v>
      </c>
      <c r="N205" s="5" t="s">
        <v>4</v>
      </c>
      <c r="O205" s="5">
        <v>2</v>
      </c>
      <c r="P205" s="5">
        <f>ROUND(Source!EM186,O205)</f>
        <v>2216.14</v>
      </c>
      <c r="Q205" s="5"/>
      <c r="R205" s="5"/>
      <c r="S205" s="5"/>
      <c r="T205" s="5"/>
      <c r="U205" s="5"/>
      <c r="V205" s="5"/>
      <c r="W205" s="5">
        <v>64.12</v>
      </c>
      <c r="X205" s="5">
        <v>1</v>
      </c>
      <c r="Y205" s="5">
        <v>64.12</v>
      </c>
      <c r="Z205" s="5">
        <v>2216.14</v>
      </c>
      <c r="AA205" s="5">
        <v>1</v>
      </c>
      <c r="AB205" s="5">
        <v>2216.14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230</v>
      </c>
      <c r="F206" s="5">
        <f>ROUND(Source!BA186,O206)</f>
        <v>0</v>
      </c>
      <c r="G206" s="5" t="s">
        <v>76</v>
      </c>
      <c r="H206" s="5" t="s">
        <v>77</v>
      </c>
      <c r="I206" s="5"/>
      <c r="J206" s="5"/>
      <c r="K206" s="5">
        <v>230</v>
      </c>
      <c r="L206" s="5">
        <v>19</v>
      </c>
      <c r="M206" s="5">
        <v>3</v>
      </c>
      <c r="N206" s="5" t="s">
        <v>4</v>
      </c>
      <c r="O206" s="5">
        <v>2</v>
      </c>
      <c r="P206" s="5">
        <f>ROUND(Source!ES186,O206)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206</v>
      </c>
      <c r="F207" s="5">
        <f>ROUND(Source!T186,O207)</f>
        <v>0</v>
      </c>
      <c r="G207" s="5" t="s">
        <v>78</v>
      </c>
      <c r="H207" s="5" t="s">
        <v>79</v>
      </c>
      <c r="I207" s="5"/>
      <c r="J207" s="5"/>
      <c r="K207" s="5">
        <v>206</v>
      </c>
      <c r="L207" s="5">
        <v>20</v>
      </c>
      <c r="M207" s="5">
        <v>3</v>
      </c>
      <c r="N207" s="5" t="s">
        <v>4</v>
      </c>
      <c r="O207" s="5">
        <v>2</v>
      </c>
      <c r="P207" s="5">
        <f>ROUND(Source!DL186,O207)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207</v>
      </c>
      <c r="F208" s="5">
        <f>Source!U186</f>
        <v>3.2676000000000003</v>
      </c>
      <c r="G208" s="5" t="s">
        <v>80</v>
      </c>
      <c r="H208" s="5" t="s">
        <v>81</v>
      </c>
      <c r="I208" s="5"/>
      <c r="J208" s="5"/>
      <c r="K208" s="5">
        <v>207</v>
      </c>
      <c r="L208" s="5">
        <v>21</v>
      </c>
      <c r="M208" s="5">
        <v>3</v>
      </c>
      <c r="N208" s="5" t="s">
        <v>4</v>
      </c>
      <c r="O208" s="5">
        <v>-1</v>
      </c>
      <c r="P208" s="5">
        <f>Source!DM186</f>
        <v>3.2676000000000003</v>
      </c>
      <c r="Q208" s="5"/>
      <c r="R208" s="5"/>
      <c r="S208" s="5"/>
      <c r="T208" s="5"/>
      <c r="U208" s="5"/>
      <c r="V208" s="5"/>
      <c r="W208" s="5">
        <v>3.2675999999999998</v>
      </c>
      <c r="X208" s="5">
        <v>1</v>
      </c>
      <c r="Y208" s="5">
        <v>3.2675999999999998</v>
      </c>
      <c r="Z208" s="5">
        <v>3.2675999999999998</v>
      </c>
      <c r="AA208" s="5">
        <v>1</v>
      </c>
      <c r="AB208" s="5">
        <v>3.2675999999999998</v>
      </c>
    </row>
    <row r="209" spans="1:206" x14ac:dyDescent="0.2">
      <c r="A209" s="5">
        <v>50</v>
      </c>
      <c r="B209" s="5">
        <v>0</v>
      </c>
      <c r="C209" s="5">
        <v>0</v>
      </c>
      <c r="D209" s="5">
        <v>1</v>
      </c>
      <c r="E209" s="5">
        <v>208</v>
      </c>
      <c r="F209" s="5">
        <f>Source!V186</f>
        <v>0.28000000000000003</v>
      </c>
      <c r="G209" s="5" t="s">
        <v>82</v>
      </c>
      <c r="H209" s="5" t="s">
        <v>83</v>
      </c>
      <c r="I209" s="5"/>
      <c r="J209" s="5"/>
      <c r="K209" s="5">
        <v>208</v>
      </c>
      <c r="L209" s="5">
        <v>22</v>
      </c>
      <c r="M209" s="5">
        <v>3</v>
      </c>
      <c r="N209" s="5" t="s">
        <v>4</v>
      </c>
      <c r="O209" s="5">
        <v>-1</v>
      </c>
      <c r="P209" s="5">
        <f>Source!DN186</f>
        <v>0.28000000000000003</v>
      </c>
      <c r="Q209" s="5"/>
      <c r="R209" s="5"/>
      <c r="S209" s="5"/>
      <c r="T209" s="5"/>
      <c r="U209" s="5"/>
      <c r="V209" s="5"/>
      <c r="W209" s="5">
        <v>0.28000000000000003</v>
      </c>
      <c r="X209" s="5">
        <v>1</v>
      </c>
      <c r="Y209" s="5">
        <v>0.28000000000000003</v>
      </c>
      <c r="Z209" s="5">
        <v>0.28000000000000003</v>
      </c>
      <c r="AA209" s="5">
        <v>1</v>
      </c>
      <c r="AB209" s="5">
        <v>0.28000000000000003</v>
      </c>
    </row>
    <row r="210" spans="1:206" x14ac:dyDescent="0.2">
      <c r="A210" s="5">
        <v>50</v>
      </c>
      <c r="B210" s="5">
        <v>0</v>
      </c>
      <c r="C210" s="5">
        <v>0</v>
      </c>
      <c r="D210" s="5">
        <v>1</v>
      </c>
      <c r="E210" s="5">
        <v>209</v>
      </c>
      <c r="F210" s="5">
        <f>ROUND(Source!W186,O210)</f>
        <v>0.04</v>
      </c>
      <c r="G210" s="5" t="s">
        <v>84</v>
      </c>
      <c r="H210" s="5" t="s">
        <v>85</v>
      </c>
      <c r="I210" s="5"/>
      <c r="J210" s="5"/>
      <c r="K210" s="5">
        <v>209</v>
      </c>
      <c r="L210" s="5">
        <v>23</v>
      </c>
      <c r="M210" s="5">
        <v>3</v>
      </c>
      <c r="N210" s="5" t="s">
        <v>4</v>
      </c>
      <c r="O210" s="5">
        <v>2</v>
      </c>
      <c r="P210" s="5">
        <f>ROUND(Source!DO186,O210)</f>
        <v>0.04</v>
      </c>
      <c r="Q210" s="5"/>
      <c r="R210" s="5"/>
      <c r="S210" s="5"/>
      <c r="T210" s="5"/>
      <c r="U210" s="5"/>
      <c r="V210" s="5"/>
      <c r="W210" s="5">
        <v>0.04</v>
      </c>
      <c r="X210" s="5">
        <v>1</v>
      </c>
      <c r="Y210" s="5">
        <v>0.04</v>
      </c>
      <c r="Z210" s="5">
        <v>0.04</v>
      </c>
      <c r="AA210" s="5">
        <v>1</v>
      </c>
      <c r="AB210" s="5">
        <v>0.04</v>
      </c>
    </row>
    <row r="211" spans="1:206" x14ac:dyDescent="0.2">
      <c r="A211" s="5">
        <v>50</v>
      </c>
      <c r="B211" s="5">
        <v>0</v>
      </c>
      <c r="C211" s="5">
        <v>0</v>
      </c>
      <c r="D211" s="5">
        <v>1</v>
      </c>
      <c r="E211" s="5">
        <v>233</v>
      </c>
      <c r="F211" s="5">
        <f>ROUND(Source!BD186,O211)</f>
        <v>0</v>
      </c>
      <c r="G211" s="5" t="s">
        <v>86</v>
      </c>
      <c r="H211" s="5" t="s">
        <v>87</v>
      </c>
      <c r="I211" s="5"/>
      <c r="J211" s="5"/>
      <c r="K211" s="5">
        <v>233</v>
      </c>
      <c r="L211" s="5">
        <v>24</v>
      </c>
      <c r="M211" s="5">
        <v>3</v>
      </c>
      <c r="N211" s="5" t="s">
        <v>4</v>
      </c>
      <c r="O211" s="5">
        <v>2</v>
      </c>
      <c r="P211" s="5">
        <f>ROUND(Source!EV186,O211)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06" x14ac:dyDescent="0.2">
      <c r="A212" s="5">
        <v>50</v>
      </c>
      <c r="B212" s="5">
        <v>0</v>
      </c>
      <c r="C212" s="5">
        <v>0</v>
      </c>
      <c r="D212" s="5">
        <v>1</v>
      </c>
      <c r="E212" s="5">
        <v>210</v>
      </c>
      <c r="F212" s="5">
        <f>ROUND(Source!X186,O212)</f>
        <v>35.57</v>
      </c>
      <c r="G212" s="5" t="s">
        <v>88</v>
      </c>
      <c r="H212" s="5" t="s">
        <v>89</v>
      </c>
      <c r="I212" s="5"/>
      <c r="J212" s="5"/>
      <c r="K212" s="5">
        <v>210</v>
      </c>
      <c r="L212" s="5">
        <v>25</v>
      </c>
      <c r="M212" s="5">
        <v>3</v>
      </c>
      <c r="N212" s="5" t="s">
        <v>4</v>
      </c>
      <c r="O212" s="5">
        <v>2</v>
      </c>
      <c r="P212" s="5">
        <f>ROUND(Source!DP186,O212)</f>
        <v>1229.22</v>
      </c>
      <c r="Q212" s="5"/>
      <c r="R212" s="5"/>
      <c r="S212" s="5"/>
      <c r="T212" s="5"/>
      <c r="U212" s="5"/>
      <c r="V212" s="5"/>
      <c r="W212" s="5">
        <v>35.57</v>
      </c>
      <c r="X212" s="5">
        <v>1</v>
      </c>
      <c r="Y212" s="5">
        <v>35.57</v>
      </c>
      <c r="Z212" s="5">
        <v>1229.22</v>
      </c>
      <c r="AA212" s="5">
        <v>1</v>
      </c>
      <c r="AB212" s="5">
        <v>1229.22</v>
      </c>
    </row>
    <row r="213" spans="1:206" x14ac:dyDescent="0.2">
      <c r="A213" s="5">
        <v>50</v>
      </c>
      <c r="B213" s="5">
        <v>0</v>
      </c>
      <c r="C213" s="5">
        <v>0</v>
      </c>
      <c r="D213" s="5">
        <v>1</v>
      </c>
      <c r="E213" s="5">
        <v>211</v>
      </c>
      <c r="F213" s="5">
        <f>ROUND(Source!Y186,O213)</f>
        <v>22.93</v>
      </c>
      <c r="G213" s="5" t="s">
        <v>90</v>
      </c>
      <c r="H213" s="5" t="s">
        <v>91</v>
      </c>
      <c r="I213" s="5"/>
      <c r="J213" s="5"/>
      <c r="K213" s="5">
        <v>211</v>
      </c>
      <c r="L213" s="5">
        <v>26</v>
      </c>
      <c r="M213" s="5">
        <v>3</v>
      </c>
      <c r="N213" s="5" t="s">
        <v>4</v>
      </c>
      <c r="O213" s="5">
        <v>2</v>
      </c>
      <c r="P213" s="5">
        <f>ROUND(Source!DQ186,O213)</f>
        <v>792.69</v>
      </c>
      <c r="Q213" s="5"/>
      <c r="R213" s="5"/>
      <c r="S213" s="5"/>
      <c r="T213" s="5"/>
      <c r="U213" s="5"/>
      <c r="V213" s="5"/>
      <c r="W213" s="5">
        <v>22.93</v>
      </c>
      <c r="X213" s="5">
        <v>1</v>
      </c>
      <c r="Y213" s="5">
        <v>22.93</v>
      </c>
      <c r="Z213" s="5">
        <v>792.69</v>
      </c>
      <c r="AA213" s="5">
        <v>1</v>
      </c>
      <c r="AB213" s="5">
        <v>792.69</v>
      </c>
    </row>
    <row r="214" spans="1:206" x14ac:dyDescent="0.2">
      <c r="A214" s="5">
        <v>50</v>
      </c>
      <c r="B214" s="5">
        <v>0</v>
      </c>
      <c r="C214" s="5">
        <v>0</v>
      </c>
      <c r="D214" s="5">
        <v>1</v>
      </c>
      <c r="E214" s="5">
        <v>224</v>
      </c>
      <c r="F214" s="5">
        <f>ROUND(Source!AR186,O214)</f>
        <v>2192.6799999999998</v>
      </c>
      <c r="G214" s="5" t="s">
        <v>92</v>
      </c>
      <c r="H214" s="5" t="s">
        <v>93</v>
      </c>
      <c r="I214" s="5"/>
      <c r="J214" s="5"/>
      <c r="K214" s="5">
        <v>224</v>
      </c>
      <c r="L214" s="5">
        <v>27</v>
      </c>
      <c r="M214" s="5">
        <v>3</v>
      </c>
      <c r="N214" s="5" t="s">
        <v>4</v>
      </c>
      <c r="O214" s="5">
        <v>2</v>
      </c>
      <c r="P214" s="5">
        <f>ROUND(Source!EJ186,O214)</f>
        <v>15795.7</v>
      </c>
      <c r="Q214" s="5"/>
      <c r="R214" s="5"/>
      <c r="S214" s="5"/>
      <c r="T214" s="5"/>
      <c r="U214" s="5"/>
      <c r="V214" s="5"/>
      <c r="W214" s="5">
        <v>2192.6799999999998</v>
      </c>
      <c r="X214" s="5">
        <v>1</v>
      </c>
      <c r="Y214" s="5">
        <v>2192.6799999999998</v>
      </c>
      <c r="Z214" s="5">
        <v>15795.7</v>
      </c>
      <c r="AA214" s="5">
        <v>1</v>
      </c>
      <c r="AB214" s="5">
        <v>15795.7</v>
      </c>
    </row>
    <row r="216" spans="1:206" x14ac:dyDescent="0.2">
      <c r="A216" s="3">
        <v>51</v>
      </c>
      <c r="B216" s="3">
        <f>B12</f>
        <v>280</v>
      </c>
      <c r="C216" s="3">
        <f>A12</f>
        <v>1</v>
      </c>
      <c r="D216" s="3">
        <f>ROW(A12)</f>
        <v>12</v>
      </c>
      <c r="E216" s="3"/>
      <c r="F216" s="3" t="str">
        <f>IF(F12&lt;&gt;"",F12,"")</f>
        <v/>
      </c>
      <c r="G216" s="3" t="str">
        <f>IF(G12&lt;&gt;"",G12,"")</f>
        <v>Счетчик сплит 1ф ставка</v>
      </c>
      <c r="H216" s="3">
        <v>0</v>
      </c>
      <c r="I216" s="3"/>
      <c r="J216" s="3"/>
      <c r="K216" s="3"/>
      <c r="L216" s="3"/>
      <c r="M216" s="3"/>
      <c r="N216" s="3"/>
      <c r="O216" s="3">
        <f t="shared" ref="O216:T216" si="135">ROUND(O186,2)</f>
        <v>2134.1799999999998</v>
      </c>
      <c r="P216" s="3">
        <f t="shared" si="135"/>
        <v>2052.0700000000002</v>
      </c>
      <c r="Q216" s="3">
        <f t="shared" si="135"/>
        <v>38.58</v>
      </c>
      <c r="R216" s="3">
        <f t="shared" si="135"/>
        <v>3.79</v>
      </c>
      <c r="S216" s="3">
        <f t="shared" si="135"/>
        <v>43.53</v>
      </c>
      <c r="T216" s="3">
        <f t="shared" si="135"/>
        <v>0</v>
      </c>
      <c r="U216" s="3">
        <f>U186</f>
        <v>3.2676000000000003</v>
      </c>
      <c r="V216" s="3">
        <f>V186</f>
        <v>0.28000000000000003</v>
      </c>
      <c r="W216" s="3">
        <f>ROUND(W186,2)</f>
        <v>0.04</v>
      </c>
      <c r="X216" s="3">
        <f>ROUND(X186,2)</f>
        <v>35.57</v>
      </c>
      <c r="Y216" s="3">
        <f>ROUND(Y186,2)</f>
        <v>22.93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>
        <f t="shared" ref="AO216:BD216" si="136">ROUND(AO186,2)</f>
        <v>0</v>
      </c>
      <c r="AP216" s="3">
        <f t="shared" si="136"/>
        <v>1938.61</v>
      </c>
      <c r="AQ216" s="3">
        <f t="shared" si="136"/>
        <v>0</v>
      </c>
      <c r="AR216" s="3">
        <f t="shared" si="136"/>
        <v>2192.6799999999998</v>
      </c>
      <c r="AS216" s="3">
        <f t="shared" si="136"/>
        <v>54.78</v>
      </c>
      <c r="AT216" s="3">
        <f t="shared" si="136"/>
        <v>135.16999999999999</v>
      </c>
      <c r="AU216" s="3">
        <f t="shared" si="136"/>
        <v>64.12</v>
      </c>
      <c r="AV216" s="3">
        <f t="shared" si="136"/>
        <v>2052.0700000000002</v>
      </c>
      <c r="AW216" s="3">
        <f t="shared" si="136"/>
        <v>113.46</v>
      </c>
      <c r="AX216" s="3">
        <f t="shared" si="136"/>
        <v>0</v>
      </c>
      <c r="AY216" s="3">
        <f t="shared" si="136"/>
        <v>113.46</v>
      </c>
      <c r="AZ216" s="3">
        <f t="shared" si="136"/>
        <v>1938.61</v>
      </c>
      <c r="BA216" s="3">
        <f t="shared" si="136"/>
        <v>0</v>
      </c>
      <c r="BB216" s="3">
        <f t="shared" si="136"/>
        <v>0</v>
      </c>
      <c r="BC216" s="3">
        <f t="shared" si="136"/>
        <v>0</v>
      </c>
      <c r="BD216" s="3">
        <f t="shared" si="136"/>
        <v>0</v>
      </c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4">
        <f t="shared" ref="DG216:DL216" si="137">ROUND(DG186,2)</f>
        <v>13773.79</v>
      </c>
      <c r="DH216" s="4">
        <f t="shared" si="137"/>
        <v>11938.86</v>
      </c>
      <c r="DI216" s="4">
        <f t="shared" si="137"/>
        <v>330.61</v>
      </c>
      <c r="DJ216" s="4">
        <f t="shared" si="137"/>
        <v>130.97999999999999</v>
      </c>
      <c r="DK216" s="4">
        <f t="shared" si="137"/>
        <v>1504.32</v>
      </c>
      <c r="DL216" s="4">
        <f t="shared" si="137"/>
        <v>0</v>
      </c>
      <c r="DM216" s="4">
        <f>DM186</f>
        <v>3.2676000000000003</v>
      </c>
      <c r="DN216" s="4">
        <f>DN186</f>
        <v>0.28000000000000003</v>
      </c>
      <c r="DO216" s="4">
        <f>ROUND(DO186,2)</f>
        <v>0.04</v>
      </c>
      <c r="DP216" s="4">
        <f>ROUND(DP186,2)</f>
        <v>1229.22</v>
      </c>
      <c r="DQ216" s="4">
        <f>ROUND(DQ186,2)</f>
        <v>792.69</v>
      </c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>
        <f t="shared" ref="EG216:EV216" si="138">ROUND(EG186,2)</f>
        <v>0</v>
      </c>
      <c r="EH216" s="4">
        <f t="shared" si="138"/>
        <v>11263.32</v>
      </c>
      <c r="EI216" s="4">
        <f t="shared" si="138"/>
        <v>0</v>
      </c>
      <c r="EJ216" s="4">
        <f t="shared" si="138"/>
        <v>15795.7</v>
      </c>
      <c r="EK216" s="4">
        <f t="shared" si="138"/>
        <v>412.49</v>
      </c>
      <c r="EL216" s="4">
        <f t="shared" si="138"/>
        <v>1903.75</v>
      </c>
      <c r="EM216" s="4">
        <f t="shared" si="138"/>
        <v>2216.14</v>
      </c>
      <c r="EN216" s="4">
        <f t="shared" si="138"/>
        <v>11938.86</v>
      </c>
      <c r="EO216" s="4">
        <f t="shared" si="138"/>
        <v>675.54</v>
      </c>
      <c r="EP216" s="4">
        <f t="shared" si="138"/>
        <v>0</v>
      </c>
      <c r="EQ216" s="4">
        <f t="shared" si="138"/>
        <v>675.54</v>
      </c>
      <c r="ER216" s="4">
        <f t="shared" si="138"/>
        <v>11263.32</v>
      </c>
      <c r="ES216" s="4">
        <f t="shared" si="138"/>
        <v>0</v>
      </c>
      <c r="ET216" s="4">
        <f t="shared" si="138"/>
        <v>0</v>
      </c>
      <c r="EU216" s="4">
        <f t="shared" si="138"/>
        <v>0</v>
      </c>
      <c r="EV216" s="4">
        <f t="shared" si="138"/>
        <v>0</v>
      </c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>
        <v>0</v>
      </c>
    </row>
    <row r="218" spans="1:206" x14ac:dyDescent="0.2">
      <c r="A218" s="5">
        <v>50</v>
      </c>
      <c r="B218" s="5">
        <v>0</v>
      </c>
      <c r="C218" s="5">
        <v>0</v>
      </c>
      <c r="D218" s="5">
        <v>1</v>
      </c>
      <c r="E218" s="5">
        <v>201</v>
      </c>
      <c r="F218" s="5">
        <f>ROUND(Source!O216,O218)</f>
        <v>2134.1799999999998</v>
      </c>
      <c r="G218" s="5" t="s">
        <v>40</v>
      </c>
      <c r="H218" s="5" t="s">
        <v>41</v>
      </c>
      <c r="I218" s="5"/>
      <c r="J218" s="5"/>
      <c r="K218" s="5">
        <v>201</v>
      </c>
      <c r="L218" s="5">
        <v>1</v>
      </c>
      <c r="M218" s="5">
        <v>3</v>
      </c>
      <c r="N218" s="5" t="s">
        <v>4</v>
      </c>
      <c r="O218" s="5">
        <v>2</v>
      </c>
      <c r="P218" s="5">
        <f>ROUND(Source!DG216,O218)</f>
        <v>13773.79</v>
      </c>
      <c r="Q218" s="5"/>
      <c r="R218" s="5"/>
      <c r="S218" s="5"/>
      <c r="T218" s="5"/>
      <c r="U218" s="5"/>
      <c r="V218" s="5"/>
      <c r="W218" s="5">
        <v>2134.1799999999998</v>
      </c>
      <c r="X218" s="5">
        <v>1</v>
      </c>
      <c r="Y218" s="5">
        <v>2134.1799999999998</v>
      </c>
      <c r="Z218" s="5">
        <v>13773.79</v>
      </c>
      <c r="AA218" s="5">
        <v>1</v>
      </c>
      <c r="AB218" s="5">
        <v>13773.79</v>
      </c>
    </row>
    <row r="219" spans="1:206" x14ac:dyDescent="0.2">
      <c r="A219" s="5">
        <v>50</v>
      </c>
      <c r="B219" s="5">
        <v>0</v>
      </c>
      <c r="C219" s="5">
        <v>0</v>
      </c>
      <c r="D219" s="5">
        <v>1</v>
      </c>
      <c r="E219" s="5">
        <v>202</v>
      </c>
      <c r="F219" s="5">
        <f>ROUND(Source!P216,O219)</f>
        <v>2052.0700000000002</v>
      </c>
      <c r="G219" s="5" t="s">
        <v>42</v>
      </c>
      <c r="H219" s="5" t="s">
        <v>43</v>
      </c>
      <c r="I219" s="5"/>
      <c r="J219" s="5"/>
      <c r="K219" s="5">
        <v>202</v>
      </c>
      <c r="L219" s="5">
        <v>2</v>
      </c>
      <c r="M219" s="5">
        <v>3</v>
      </c>
      <c r="N219" s="5" t="s">
        <v>4</v>
      </c>
      <c r="O219" s="5">
        <v>2</v>
      </c>
      <c r="P219" s="5">
        <f>ROUND(Source!DH216,O219)</f>
        <v>11938.86</v>
      </c>
      <c r="Q219" s="5"/>
      <c r="R219" s="5"/>
      <c r="S219" s="5"/>
      <c r="T219" s="5"/>
      <c r="U219" s="5"/>
      <c r="V219" s="5"/>
      <c r="W219" s="5">
        <v>2052.0700000000002</v>
      </c>
      <c r="X219" s="5">
        <v>1</v>
      </c>
      <c r="Y219" s="5">
        <v>2052.0700000000002</v>
      </c>
      <c r="Z219" s="5">
        <v>11938.86</v>
      </c>
      <c r="AA219" s="5">
        <v>1</v>
      </c>
      <c r="AB219" s="5">
        <v>11938.86</v>
      </c>
    </row>
    <row r="220" spans="1:206" x14ac:dyDescent="0.2">
      <c r="A220" s="5">
        <v>50</v>
      </c>
      <c r="B220" s="5">
        <v>0</v>
      </c>
      <c r="C220" s="5">
        <v>0</v>
      </c>
      <c r="D220" s="5">
        <v>1</v>
      </c>
      <c r="E220" s="5">
        <v>222</v>
      </c>
      <c r="F220" s="5">
        <f>ROUND(Source!AO216,O220)</f>
        <v>0</v>
      </c>
      <c r="G220" s="5" t="s">
        <v>44</v>
      </c>
      <c r="H220" s="5" t="s">
        <v>45</v>
      </c>
      <c r="I220" s="5"/>
      <c r="J220" s="5"/>
      <c r="K220" s="5">
        <v>222</v>
      </c>
      <c r="L220" s="5">
        <v>3</v>
      </c>
      <c r="M220" s="5">
        <v>3</v>
      </c>
      <c r="N220" s="5" t="s">
        <v>4</v>
      </c>
      <c r="O220" s="5">
        <v>2</v>
      </c>
      <c r="P220" s="5">
        <f>ROUND(Source!EG216,O220)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06" x14ac:dyDescent="0.2">
      <c r="A221" s="5">
        <v>50</v>
      </c>
      <c r="B221" s="5">
        <v>0</v>
      </c>
      <c r="C221" s="5">
        <v>0</v>
      </c>
      <c r="D221" s="5">
        <v>1</v>
      </c>
      <c r="E221" s="5">
        <v>225</v>
      </c>
      <c r="F221" s="5">
        <f>ROUND(Source!AV216,O221)</f>
        <v>2052.0700000000002</v>
      </c>
      <c r="G221" s="5" t="s">
        <v>46</v>
      </c>
      <c r="H221" s="5" t="s">
        <v>47</v>
      </c>
      <c r="I221" s="5"/>
      <c r="J221" s="5"/>
      <c r="K221" s="5">
        <v>225</v>
      </c>
      <c r="L221" s="5">
        <v>4</v>
      </c>
      <c r="M221" s="5">
        <v>3</v>
      </c>
      <c r="N221" s="5" t="s">
        <v>4</v>
      </c>
      <c r="O221" s="5">
        <v>2</v>
      </c>
      <c r="P221" s="5">
        <f>ROUND(Source!EN216,O221)</f>
        <v>11938.86</v>
      </c>
      <c r="Q221" s="5"/>
      <c r="R221" s="5"/>
      <c r="S221" s="5"/>
      <c r="T221" s="5"/>
      <c r="U221" s="5"/>
      <c r="V221" s="5"/>
      <c r="W221" s="5">
        <v>2052.0700000000002</v>
      </c>
      <c r="X221" s="5">
        <v>1</v>
      </c>
      <c r="Y221" s="5">
        <v>2052.0700000000002</v>
      </c>
      <c r="Z221" s="5">
        <v>11938.86</v>
      </c>
      <c r="AA221" s="5">
        <v>1</v>
      </c>
      <c r="AB221" s="5">
        <v>11938.86</v>
      </c>
    </row>
    <row r="222" spans="1:206" x14ac:dyDescent="0.2">
      <c r="A222" s="5">
        <v>50</v>
      </c>
      <c r="B222" s="5">
        <v>0</v>
      </c>
      <c r="C222" s="5">
        <v>0</v>
      </c>
      <c r="D222" s="5">
        <v>1</v>
      </c>
      <c r="E222" s="5">
        <v>226</v>
      </c>
      <c r="F222" s="5">
        <f>ROUND(Source!AW216,O222)</f>
        <v>113.46</v>
      </c>
      <c r="G222" s="5" t="s">
        <v>48</v>
      </c>
      <c r="H222" s="5" t="s">
        <v>49</v>
      </c>
      <c r="I222" s="5"/>
      <c r="J222" s="5"/>
      <c r="K222" s="5">
        <v>226</v>
      </c>
      <c r="L222" s="5">
        <v>5</v>
      </c>
      <c r="M222" s="5">
        <v>3</v>
      </c>
      <c r="N222" s="5" t="s">
        <v>4</v>
      </c>
      <c r="O222" s="5">
        <v>2</v>
      </c>
      <c r="P222" s="5">
        <f>ROUND(Source!EO216,O222)</f>
        <v>675.54</v>
      </c>
      <c r="Q222" s="5"/>
      <c r="R222" s="5"/>
      <c r="S222" s="5"/>
      <c r="T222" s="5"/>
      <c r="U222" s="5"/>
      <c r="V222" s="5"/>
      <c r="W222" s="5">
        <v>113.46</v>
      </c>
      <c r="X222" s="5">
        <v>1</v>
      </c>
      <c r="Y222" s="5">
        <v>113.46</v>
      </c>
      <c r="Z222" s="5">
        <v>675.54</v>
      </c>
      <c r="AA222" s="5">
        <v>1</v>
      </c>
      <c r="AB222" s="5">
        <v>675.54</v>
      </c>
    </row>
    <row r="223" spans="1:206" x14ac:dyDescent="0.2">
      <c r="A223" s="5">
        <v>50</v>
      </c>
      <c r="B223" s="5">
        <v>0</v>
      </c>
      <c r="C223" s="5">
        <v>0</v>
      </c>
      <c r="D223" s="5">
        <v>1</v>
      </c>
      <c r="E223" s="5">
        <v>227</v>
      </c>
      <c r="F223" s="5">
        <f>ROUND(Source!AX216,O223)</f>
        <v>0</v>
      </c>
      <c r="G223" s="5" t="s">
        <v>50</v>
      </c>
      <c r="H223" s="5" t="s">
        <v>51</v>
      </c>
      <c r="I223" s="5"/>
      <c r="J223" s="5"/>
      <c r="K223" s="5">
        <v>227</v>
      </c>
      <c r="L223" s="5">
        <v>6</v>
      </c>
      <c r="M223" s="5">
        <v>3</v>
      </c>
      <c r="N223" s="5" t="s">
        <v>4</v>
      </c>
      <c r="O223" s="5">
        <v>2</v>
      </c>
      <c r="P223" s="5">
        <f>ROUND(Source!EP216,O223)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06" x14ac:dyDescent="0.2">
      <c r="A224" s="5">
        <v>50</v>
      </c>
      <c r="B224" s="5">
        <v>0</v>
      </c>
      <c r="C224" s="5">
        <v>0</v>
      </c>
      <c r="D224" s="5">
        <v>1</v>
      </c>
      <c r="E224" s="5">
        <v>228</v>
      </c>
      <c r="F224" s="5">
        <f>ROUND(Source!AY216,O224)</f>
        <v>113.46</v>
      </c>
      <c r="G224" s="5" t="s">
        <v>52</v>
      </c>
      <c r="H224" s="5" t="s">
        <v>53</v>
      </c>
      <c r="I224" s="5"/>
      <c r="J224" s="5"/>
      <c r="K224" s="5">
        <v>228</v>
      </c>
      <c r="L224" s="5">
        <v>7</v>
      </c>
      <c r="M224" s="5">
        <v>3</v>
      </c>
      <c r="N224" s="5" t="s">
        <v>4</v>
      </c>
      <c r="O224" s="5">
        <v>2</v>
      </c>
      <c r="P224" s="5">
        <f>ROUND(Source!EQ216,O224)</f>
        <v>675.54</v>
      </c>
      <c r="Q224" s="5"/>
      <c r="R224" s="5"/>
      <c r="S224" s="5"/>
      <c r="T224" s="5"/>
      <c r="U224" s="5"/>
      <c r="V224" s="5"/>
      <c r="W224" s="5">
        <v>113.46</v>
      </c>
      <c r="X224" s="5">
        <v>1</v>
      </c>
      <c r="Y224" s="5">
        <v>113.46</v>
      </c>
      <c r="Z224" s="5">
        <v>675.54</v>
      </c>
      <c r="AA224" s="5">
        <v>1</v>
      </c>
      <c r="AB224" s="5">
        <v>675.54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216</v>
      </c>
      <c r="F225" s="5">
        <f>ROUND(Source!AP216,O225)</f>
        <v>1938.61</v>
      </c>
      <c r="G225" s="5" t="s">
        <v>54</v>
      </c>
      <c r="H225" s="5" t="s">
        <v>55</v>
      </c>
      <c r="I225" s="5"/>
      <c r="J225" s="5"/>
      <c r="K225" s="5">
        <v>216</v>
      </c>
      <c r="L225" s="5">
        <v>8</v>
      </c>
      <c r="M225" s="5">
        <v>3</v>
      </c>
      <c r="N225" s="5" t="s">
        <v>4</v>
      </c>
      <c r="O225" s="5">
        <v>2</v>
      </c>
      <c r="P225" s="5">
        <f>ROUND(Source!EH216,O225)</f>
        <v>11263.32</v>
      </c>
      <c r="Q225" s="5"/>
      <c r="R225" s="5"/>
      <c r="S225" s="5"/>
      <c r="T225" s="5"/>
      <c r="U225" s="5"/>
      <c r="V225" s="5"/>
      <c r="W225" s="5">
        <v>1938.61</v>
      </c>
      <c r="X225" s="5">
        <v>1</v>
      </c>
      <c r="Y225" s="5">
        <v>1938.61</v>
      </c>
      <c r="Z225" s="5">
        <v>11263.32</v>
      </c>
      <c r="AA225" s="5">
        <v>1</v>
      </c>
      <c r="AB225" s="5">
        <v>11263.32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223</v>
      </c>
      <c r="F226" s="5">
        <f>ROUND(Source!AQ216,O226)</f>
        <v>0</v>
      </c>
      <c r="G226" s="5" t="s">
        <v>56</v>
      </c>
      <c r="H226" s="5" t="s">
        <v>57</v>
      </c>
      <c r="I226" s="5"/>
      <c r="J226" s="5"/>
      <c r="K226" s="5">
        <v>223</v>
      </c>
      <c r="L226" s="5">
        <v>9</v>
      </c>
      <c r="M226" s="5">
        <v>3</v>
      </c>
      <c r="N226" s="5" t="s">
        <v>4</v>
      </c>
      <c r="O226" s="5">
        <v>2</v>
      </c>
      <c r="P226" s="5">
        <f>ROUND(Source!EI216,O226)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229</v>
      </c>
      <c r="F227" s="5">
        <f>ROUND(Source!AZ216,O227)</f>
        <v>1938.61</v>
      </c>
      <c r="G227" s="5" t="s">
        <v>58</v>
      </c>
      <c r="H227" s="5" t="s">
        <v>59</v>
      </c>
      <c r="I227" s="5"/>
      <c r="J227" s="5"/>
      <c r="K227" s="5">
        <v>229</v>
      </c>
      <c r="L227" s="5">
        <v>10</v>
      </c>
      <c r="M227" s="5">
        <v>3</v>
      </c>
      <c r="N227" s="5" t="s">
        <v>4</v>
      </c>
      <c r="O227" s="5">
        <v>2</v>
      </c>
      <c r="P227" s="5">
        <f>ROUND(Source!ER216,O227)</f>
        <v>11263.32</v>
      </c>
      <c r="Q227" s="5"/>
      <c r="R227" s="5"/>
      <c r="S227" s="5"/>
      <c r="T227" s="5"/>
      <c r="U227" s="5"/>
      <c r="V227" s="5"/>
      <c r="W227" s="5">
        <v>1938.61</v>
      </c>
      <c r="X227" s="5">
        <v>1</v>
      </c>
      <c r="Y227" s="5">
        <v>1938.61</v>
      </c>
      <c r="Z227" s="5">
        <v>11263.32</v>
      </c>
      <c r="AA227" s="5">
        <v>1</v>
      </c>
      <c r="AB227" s="5">
        <v>11263.32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203</v>
      </c>
      <c r="F228" s="5">
        <f>ROUND(Source!Q216,O228)</f>
        <v>38.58</v>
      </c>
      <c r="G228" s="5" t="s">
        <v>60</v>
      </c>
      <c r="H228" s="5" t="s">
        <v>61</v>
      </c>
      <c r="I228" s="5"/>
      <c r="J228" s="5"/>
      <c r="K228" s="5">
        <v>203</v>
      </c>
      <c r="L228" s="5">
        <v>11</v>
      </c>
      <c r="M228" s="5">
        <v>3</v>
      </c>
      <c r="N228" s="5" t="s">
        <v>4</v>
      </c>
      <c r="O228" s="5">
        <v>2</v>
      </c>
      <c r="P228" s="5">
        <f>ROUND(Source!DI216,O228)</f>
        <v>330.61</v>
      </c>
      <c r="Q228" s="5"/>
      <c r="R228" s="5"/>
      <c r="S228" s="5"/>
      <c r="T228" s="5"/>
      <c r="U228" s="5"/>
      <c r="V228" s="5"/>
      <c r="W228" s="5">
        <v>38.58</v>
      </c>
      <c r="X228" s="5">
        <v>1</v>
      </c>
      <c r="Y228" s="5">
        <v>38.58</v>
      </c>
      <c r="Z228" s="5">
        <v>330.61</v>
      </c>
      <c r="AA228" s="5">
        <v>1</v>
      </c>
      <c r="AB228" s="5">
        <v>330.61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231</v>
      </c>
      <c r="F229" s="5">
        <f>ROUND(Source!BB216,O229)</f>
        <v>0</v>
      </c>
      <c r="G229" s="5" t="s">
        <v>62</v>
      </c>
      <c r="H229" s="5" t="s">
        <v>63</v>
      </c>
      <c r="I229" s="5"/>
      <c r="J229" s="5"/>
      <c r="K229" s="5">
        <v>231</v>
      </c>
      <c r="L229" s="5">
        <v>12</v>
      </c>
      <c r="M229" s="5">
        <v>3</v>
      </c>
      <c r="N229" s="5" t="s">
        <v>4</v>
      </c>
      <c r="O229" s="5">
        <v>2</v>
      </c>
      <c r="P229" s="5">
        <f>ROUND(Source!ET216,O229)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204</v>
      </c>
      <c r="F230" s="5">
        <f>ROUND(Source!R216,O230)</f>
        <v>3.79</v>
      </c>
      <c r="G230" s="5" t="s">
        <v>64</v>
      </c>
      <c r="H230" s="5" t="s">
        <v>65</v>
      </c>
      <c r="I230" s="5"/>
      <c r="J230" s="5"/>
      <c r="K230" s="5">
        <v>204</v>
      </c>
      <c r="L230" s="5">
        <v>13</v>
      </c>
      <c r="M230" s="5">
        <v>3</v>
      </c>
      <c r="N230" s="5" t="s">
        <v>4</v>
      </c>
      <c r="O230" s="5">
        <v>2</v>
      </c>
      <c r="P230" s="5">
        <f>ROUND(Source!DJ216,O230)</f>
        <v>130.97999999999999</v>
      </c>
      <c r="Q230" s="5"/>
      <c r="R230" s="5"/>
      <c r="S230" s="5"/>
      <c r="T230" s="5"/>
      <c r="U230" s="5"/>
      <c r="V230" s="5"/>
      <c r="W230" s="5">
        <v>3.79</v>
      </c>
      <c r="X230" s="5">
        <v>1</v>
      </c>
      <c r="Y230" s="5">
        <v>3.79</v>
      </c>
      <c r="Z230" s="5">
        <v>130.97999999999999</v>
      </c>
      <c r="AA230" s="5">
        <v>1</v>
      </c>
      <c r="AB230" s="5">
        <v>130.97999999999999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205</v>
      </c>
      <c r="F231" s="5">
        <f>ROUND(Source!S216,O231)</f>
        <v>43.53</v>
      </c>
      <c r="G231" s="5" t="s">
        <v>66</v>
      </c>
      <c r="H231" s="5" t="s">
        <v>67</v>
      </c>
      <c r="I231" s="5"/>
      <c r="J231" s="5"/>
      <c r="K231" s="5">
        <v>205</v>
      </c>
      <c r="L231" s="5">
        <v>14</v>
      </c>
      <c r="M231" s="5">
        <v>3</v>
      </c>
      <c r="N231" s="5" t="s">
        <v>4</v>
      </c>
      <c r="O231" s="5">
        <v>2</v>
      </c>
      <c r="P231" s="5">
        <f>ROUND(Source!DK216,O231)</f>
        <v>1504.32</v>
      </c>
      <c r="Q231" s="5"/>
      <c r="R231" s="5"/>
      <c r="S231" s="5"/>
      <c r="T231" s="5"/>
      <c r="U231" s="5"/>
      <c r="V231" s="5"/>
      <c r="W231" s="5">
        <v>43.53</v>
      </c>
      <c r="X231" s="5">
        <v>1</v>
      </c>
      <c r="Y231" s="5">
        <v>43.53</v>
      </c>
      <c r="Z231" s="5">
        <v>1504.32</v>
      </c>
      <c r="AA231" s="5">
        <v>1</v>
      </c>
      <c r="AB231" s="5">
        <v>1504.32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232</v>
      </c>
      <c r="F232" s="5">
        <f>ROUND(Source!BC216,O232)</f>
        <v>0</v>
      </c>
      <c r="G232" s="5" t="s">
        <v>68</v>
      </c>
      <c r="H232" s="5" t="s">
        <v>69</v>
      </c>
      <c r="I232" s="5"/>
      <c r="J232" s="5"/>
      <c r="K232" s="5">
        <v>232</v>
      </c>
      <c r="L232" s="5">
        <v>15</v>
      </c>
      <c r="M232" s="5">
        <v>3</v>
      </c>
      <c r="N232" s="5" t="s">
        <v>4</v>
      </c>
      <c r="O232" s="5">
        <v>2</v>
      </c>
      <c r="P232" s="5">
        <f>ROUND(Source!EU216,O232)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214</v>
      </c>
      <c r="F233" s="5">
        <f>ROUND(Source!AS216,O233)</f>
        <v>54.78</v>
      </c>
      <c r="G233" s="5" t="s">
        <v>70</v>
      </c>
      <c r="H233" s="5" t="s">
        <v>71</v>
      </c>
      <c r="I233" s="5"/>
      <c r="J233" s="5"/>
      <c r="K233" s="5">
        <v>214</v>
      </c>
      <c r="L233" s="5">
        <v>16</v>
      </c>
      <c r="M233" s="5">
        <v>3</v>
      </c>
      <c r="N233" s="5" t="s">
        <v>4</v>
      </c>
      <c r="O233" s="5">
        <v>2</v>
      </c>
      <c r="P233" s="5">
        <f>ROUND(Source!EK216,O233)</f>
        <v>412.49</v>
      </c>
      <c r="Q233" s="5"/>
      <c r="R233" s="5"/>
      <c r="S233" s="5"/>
      <c r="T233" s="5"/>
      <c r="U233" s="5"/>
      <c r="V233" s="5"/>
      <c r="W233" s="5">
        <v>54.78</v>
      </c>
      <c r="X233" s="5">
        <v>1</v>
      </c>
      <c r="Y233" s="5">
        <v>54.78</v>
      </c>
      <c r="Z233" s="5">
        <v>412.49</v>
      </c>
      <c r="AA233" s="5">
        <v>1</v>
      </c>
      <c r="AB233" s="5">
        <v>412.49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215</v>
      </c>
      <c r="F234" s="5">
        <f>ROUND(Source!AT216,O234)</f>
        <v>135.16999999999999</v>
      </c>
      <c r="G234" s="5" t="s">
        <v>72</v>
      </c>
      <c r="H234" s="5" t="s">
        <v>73</v>
      </c>
      <c r="I234" s="5"/>
      <c r="J234" s="5"/>
      <c r="K234" s="5">
        <v>215</v>
      </c>
      <c r="L234" s="5">
        <v>17</v>
      </c>
      <c r="M234" s="5">
        <v>3</v>
      </c>
      <c r="N234" s="5" t="s">
        <v>4</v>
      </c>
      <c r="O234" s="5">
        <v>2</v>
      </c>
      <c r="P234" s="5">
        <f>ROUND(Source!EL216,O234)</f>
        <v>1903.75</v>
      </c>
      <c r="Q234" s="5"/>
      <c r="R234" s="5"/>
      <c r="S234" s="5"/>
      <c r="T234" s="5"/>
      <c r="U234" s="5"/>
      <c r="V234" s="5"/>
      <c r="W234" s="5">
        <v>135.16999999999999</v>
      </c>
      <c r="X234" s="5">
        <v>1</v>
      </c>
      <c r="Y234" s="5">
        <v>135.16999999999999</v>
      </c>
      <c r="Z234" s="5">
        <v>1903.75</v>
      </c>
      <c r="AA234" s="5">
        <v>1</v>
      </c>
      <c r="AB234" s="5">
        <v>1903.75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217</v>
      </c>
      <c r="F235" s="5">
        <f>ROUND(Source!AU216,O235)</f>
        <v>64.12</v>
      </c>
      <c r="G235" s="5" t="s">
        <v>74</v>
      </c>
      <c r="H235" s="5" t="s">
        <v>75</v>
      </c>
      <c r="I235" s="5"/>
      <c r="J235" s="5"/>
      <c r="K235" s="5">
        <v>217</v>
      </c>
      <c r="L235" s="5">
        <v>18</v>
      </c>
      <c r="M235" s="5">
        <v>3</v>
      </c>
      <c r="N235" s="5" t="s">
        <v>4</v>
      </c>
      <c r="O235" s="5">
        <v>2</v>
      </c>
      <c r="P235" s="5">
        <f>ROUND(Source!EM216,O235)</f>
        <v>2216.14</v>
      </c>
      <c r="Q235" s="5"/>
      <c r="R235" s="5"/>
      <c r="S235" s="5"/>
      <c r="T235" s="5"/>
      <c r="U235" s="5"/>
      <c r="V235" s="5"/>
      <c r="W235" s="5">
        <v>64.12</v>
      </c>
      <c r="X235" s="5">
        <v>1</v>
      </c>
      <c r="Y235" s="5">
        <v>64.12</v>
      </c>
      <c r="Z235" s="5">
        <v>2216.14</v>
      </c>
      <c r="AA235" s="5">
        <v>1</v>
      </c>
      <c r="AB235" s="5">
        <v>2216.14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230</v>
      </c>
      <c r="F236" s="5">
        <f>ROUND(Source!BA216,O236)</f>
        <v>0</v>
      </c>
      <c r="G236" s="5" t="s">
        <v>76</v>
      </c>
      <c r="H236" s="5" t="s">
        <v>77</v>
      </c>
      <c r="I236" s="5"/>
      <c r="J236" s="5"/>
      <c r="K236" s="5">
        <v>230</v>
      </c>
      <c r="L236" s="5">
        <v>19</v>
      </c>
      <c r="M236" s="5">
        <v>3</v>
      </c>
      <c r="N236" s="5" t="s">
        <v>4</v>
      </c>
      <c r="O236" s="5">
        <v>2</v>
      </c>
      <c r="P236" s="5">
        <f>ROUND(Source!ES216,O236)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206</v>
      </c>
      <c r="F237" s="5">
        <f>ROUND(Source!T216,O237)</f>
        <v>0</v>
      </c>
      <c r="G237" s="5" t="s">
        <v>78</v>
      </c>
      <c r="H237" s="5" t="s">
        <v>79</v>
      </c>
      <c r="I237" s="5"/>
      <c r="J237" s="5"/>
      <c r="K237" s="5">
        <v>206</v>
      </c>
      <c r="L237" s="5">
        <v>20</v>
      </c>
      <c r="M237" s="5">
        <v>3</v>
      </c>
      <c r="N237" s="5" t="s">
        <v>4</v>
      </c>
      <c r="O237" s="5">
        <v>2</v>
      </c>
      <c r="P237" s="5">
        <f>ROUND(Source!DL216,O237)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207</v>
      </c>
      <c r="F238" s="5">
        <f>Source!U216</f>
        <v>3.2676000000000003</v>
      </c>
      <c r="G238" s="5" t="s">
        <v>80</v>
      </c>
      <c r="H238" s="5" t="s">
        <v>81</v>
      </c>
      <c r="I238" s="5"/>
      <c r="J238" s="5"/>
      <c r="K238" s="5">
        <v>207</v>
      </c>
      <c r="L238" s="5">
        <v>21</v>
      </c>
      <c r="M238" s="5">
        <v>3</v>
      </c>
      <c r="N238" s="5" t="s">
        <v>4</v>
      </c>
      <c r="O238" s="5">
        <v>-1</v>
      </c>
      <c r="P238" s="5">
        <f>Source!DM216</f>
        <v>3.2676000000000003</v>
      </c>
      <c r="Q238" s="5"/>
      <c r="R238" s="5"/>
      <c r="S238" s="5"/>
      <c r="T238" s="5"/>
      <c r="U238" s="5"/>
      <c r="V238" s="5"/>
      <c r="W238" s="5">
        <v>3.2675999999999998</v>
      </c>
      <c r="X238" s="5">
        <v>1</v>
      </c>
      <c r="Y238" s="5">
        <v>3.2675999999999998</v>
      </c>
      <c r="Z238" s="5">
        <v>3.2675999999999998</v>
      </c>
      <c r="AA238" s="5">
        <v>1</v>
      </c>
      <c r="AB238" s="5">
        <v>3.2675999999999998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208</v>
      </c>
      <c r="F239" s="5">
        <f>Source!V216</f>
        <v>0.28000000000000003</v>
      </c>
      <c r="G239" s="5" t="s">
        <v>82</v>
      </c>
      <c r="H239" s="5" t="s">
        <v>83</v>
      </c>
      <c r="I239" s="5"/>
      <c r="J239" s="5"/>
      <c r="K239" s="5">
        <v>208</v>
      </c>
      <c r="L239" s="5">
        <v>22</v>
      </c>
      <c r="M239" s="5">
        <v>3</v>
      </c>
      <c r="N239" s="5" t="s">
        <v>4</v>
      </c>
      <c r="O239" s="5">
        <v>-1</v>
      </c>
      <c r="P239" s="5">
        <f>Source!DN216</f>
        <v>0.28000000000000003</v>
      </c>
      <c r="Q239" s="5"/>
      <c r="R239" s="5"/>
      <c r="S239" s="5"/>
      <c r="T239" s="5"/>
      <c r="U239" s="5"/>
      <c r="V239" s="5"/>
      <c r="W239" s="5">
        <v>0.28000000000000003</v>
      </c>
      <c r="X239" s="5">
        <v>1</v>
      </c>
      <c r="Y239" s="5">
        <v>0.28000000000000003</v>
      </c>
      <c r="Z239" s="5">
        <v>0.28000000000000003</v>
      </c>
      <c r="AA239" s="5">
        <v>1</v>
      </c>
      <c r="AB239" s="5">
        <v>0.28000000000000003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209</v>
      </c>
      <c r="F240" s="5">
        <f>ROUND(Source!W216,O240)</f>
        <v>0.04</v>
      </c>
      <c r="G240" s="5" t="s">
        <v>84</v>
      </c>
      <c r="H240" s="5" t="s">
        <v>85</v>
      </c>
      <c r="I240" s="5"/>
      <c r="J240" s="5"/>
      <c r="K240" s="5">
        <v>209</v>
      </c>
      <c r="L240" s="5">
        <v>23</v>
      </c>
      <c r="M240" s="5">
        <v>3</v>
      </c>
      <c r="N240" s="5" t="s">
        <v>4</v>
      </c>
      <c r="O240" s="5">
        <v>2</v>
      </c>
      <c r="P240" s="5">
        <f>ROUND(Source!DO216,O240)</f>
        <v>0.04</v>
      </c>
      <c r="Q240" s="5"/>
      <c r="R240" s="5"/>
      <c r="S240" s="5"/>
      <c r="T240" s="5"/>
      <c r="U240" s="5"/>
      <c r="V240" s="5"/>
      <c r="W240" s="5">
        <v>0.04</v>
      </c>
      <c r="X240" s="5">
        <v>1</v>
      </c>
      <c r="Y240" s="5">
        <v>0.04</v>
      </c>
      <c r="Z240" s="5">
        <v>0.04</v>
      </c>
      <c r="AA240" s="5">
        <v>1</v>
      </c>
      <c r="AB240" s="5">
        <v>0.04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233</v>
      </c>
      <c r="F241" s="5">
        <f>ROUND(Source!BD216,O241)</f>
        <v>0</v>
      </c>
      <c r="G241" s="5" t="s">
        <v>86</v>
      </c>
      <c r="H241" s="5" t="s">
        <v>87</v>
      </c>
      <c r="I241" s="5"/>
      <c r="J241" s="5"/>
      <c r="K241" s="5">
        <v>233</v>
      </c>
      <c r="L241" s="5">
        <v>24</v>
      </c>
      <c r="M241" s="5">
        <v>3</v>
      </c>
      <c r="N241" s="5" t="s">
        <v>4</v>
      </c>
      <c r="O241" s="5">
        <v>2</v>
      </c>
      <c r="P241" s="5">
        <f>ROUND(Source!EV216,O241)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210</v>
      </c>
      <c r="F242" s="5">
        <f>ROUND(Source!X216,O242)</f>
        <v>35.57</v>
      </c>
      <c r="G242" s="5" t="s">
        <v>88</v>
      </c>
      <c r="H242" s="5" t="s">
        <v>89</v>
      </c>
      <c r="I242" s="5"/>
      <c r="J242" s="5"/>
      <c r="K242" s="5">
        <v>210</v>
      </c>
      <c r="L242" s="5">
        <v>25</v>
      </c>
      <c r="M242" s="5">
        <v>3</v>
      </c>
      <c r="N242" s="5" t="s">
        <v>4</v>
      </c>
      <c r="O242" s="5">
        <v>2</v>
      </c>
      <c r="P242" s="5">
        <f>ROUND(Source!DP216,O242)</f>
        <v>1229.22</v>
      </c>
      <c r="Q242" s="5"/>
      <c r="R242" s="5"/>
      <c r="S242" s="5"/>
      <c r="T242" s="5"/>
      <c r="U242" s="5"/>
      <c r="V242" s="5"/>
      <c r="W242" s="5">
        <v>35.57</v>
      </c>
      <c r="X242" s="5">
        <v>1</v>
      </c>
      <c r="Y242" s="5">
        <v>35.57</v>
      </c>
      <c r="Z242" s="5">
        <v>1229.22</v>
      </c>
      <c r="AA242" s="5">
        <v>1</v>
      </c>
      <c r="AB242" s="5">
        <v>1229.22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211</v>
      </c>
      <c r="F243" s="5">
        <f>ROUND(Source!Y216,O243)</f>
        <v>22.93</v>
      </c>
      <c r="G243" s="5" t="s">
        <v>90</v>
      </c>
      <c r="H243" s="5" t="s">
        <v>91</v>
      </c>
      <c r="I243" s="5"/>
      <c r="J243" s="5"/>
      <c r="K243" s="5">
        <v>211</v>
      </c>
      <c r="L243" s="5">
        <v>26</v>
      </c>
      <c r="M243" s="5">
        <v>3</v>
      </c>
      <c r="N243" s="5" t="s">
        <v>4</v>
      </c>
      <c r="O243" s="5">
        <v>2</v>
      </c>
      <c r="P243" s="5">
        <f>ROUND(Source!DQ216,O243)</f>
        <v>792.69</v>
      </c>
      <c r="Q243" s="5"/>
      <c r="R243" s="5"/>
      <c r="S243" s="5"/>
      <c r="T243" s="5"/>
      <c r="U243" s="5"/>
      <c r="V243" s="5"/>
      <c r="W243" s="5">
        <v>22.93</v>
      </c>
      <c r="X243" s="5">
        <v>1</v>
      </c>
      <c r="Y243" s="5">
        <v>22.93</v>
      </c>
      <c r="Z243" s="5">
        <v>792.69</v>
      </c>
      <c r="AA243" s="5">
        <v>1</v>
      </c>
      <c r="AB243" s="5">
        <v>792.69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224</v>
      </c>
      <c r="F244" s="5">
        <f>ROUND(Source!AR216,O244)</f>
        <v>2192.6799999999998</v>
      </c>
      <c r="G244" s="5" t="s">
        <v>92</v>
      </c>
      <c r="H244" s="5" t="s">
        <v>93</v>
      </c>
      <c r="I244" s="5"/>
      <c r="J244" s="5"/>
      <c r="K244" s="5">
        <v>224</v>
      </c>
      <c r="L244" s="5">
        <v>27</v>
      </c>
      <c r="M244" s="5">
        <v>3</v>
      </c>
      <c r="N244" s="5" t="s">
        <v>4</v>
      </c>
      <c r="O244" s="5">
        <v>2</v>
      </c>
      <c r="P244" s="5">
        <f>ROUND(Source!EJ216,O244)</f>
        <v>15795.7</v>
      </c>
      <c r="Q244" s="5"/>
      <c r="R244" s="5"/>
      <c r="S244" s="5"/>
      <c r="T244" s="5"/>
      <c r="U244" s="5"/>
      <c r="V244" s="5"/>
      <c r="W244" s="5">
        <v>2192.6799999999998</v>
      </c>
      <c r="X244" s="5">
        <v>1</v>
      </c>
      <c r="Y244" s="5">
        <v>2192.6799999999998</v>
      </c>
      <c r="Z244" s="5">
        <v>15795.7</v>
      </c>
      <c r="AA244" s="5">
        <v>1</v>
      </c>
      <c r="AB244" s="5">
        <v>15795.7</v>
      </c>
    </row>
    <row r="245" spans="1:28" x14ac:dyDescent="0.2">
      <c r="A245" s="5">
        <v>50</v>
      </c>
      <c r="B245" s="5">
        <v>1</v>
      </c>
      <c r="C245" s="5">
        <v>0</v>
      </c>
      <c r="D245" s="5">
        <v>2</v>
      </c>
      <c r="E245" s="5">
        <v>0</v>
      </c>
      <c r="F245" s="5">
        <f>ROUND(F244*0.05,O245)</f>
        <v>109.63</v>
      </c>
      <c r="G245" s="5" t="s">
        <v>131</v>
      </c>
      <c r="H245" s="5" t="s">
        <v>131</v>
      </c>
      <c r="I245" s="5"/>
      <c r="J245" s="5"/>
      <c r="K245" s="5">
        <v>212</v>
      </c>
      <c r="L245" s="5">
        <v>28</v>
      </c>
      <c r="M245" s="5">
        <v>0</v>
      </c>
      <c r="N245" s="5" t="s">
        <v>4</v>
      </c>
      <c r="O245" s="5">
        <v>2</v>
      </c>
      <c r="P245" s="5">
        <f>ROUND(P244*0.05,O245)</f>
        <v>789.79</v>
      </c>
      <c r="Q245" s="5"/>
      <c r="R245" s="5"/>
      <c r="S245" s="5"/>
      <c r="T245" s="5"/>
      <c r="U245" s="5"/>
      <c r="V245" s="5"/>
      <c r="W245" s="5">
        <v>109.63</v>
      </c>
      <c r="X245" s="5">
        <v>1</v>
      </c>
      <c r="Y245" s="5">
        <v>109.63</v>
      </c>
      <c r="Z245" s="5">
        <v>789.79</v>
      </c>
      <c r="AA245" s="5">
        <v>1</v>
      </c>
      <c r="AB245" s="5">
        <v>789.79</v>
      </c>
    </row>
    <row r="246" spans="1:28" x14ac:dyDescent="0.2">
      <c r="A246" s="5">
        <v>50</v>
      </c>
      <c r="B246" s="5">
        <v>1</v>
      </c>
      <c r="C246" s="5">
        <v>0</v>
      </c>
      <c r="D246" s="5">
        <v>2</v>
      </c>
      <c r="E246" s="5">
        <v>0</v>
      </c>
      <c r="F246" s="5">
        <f>ROUND((F244+F245)*0.0568,O246)</f>
        <v>130.77000000000001</v>
      </c>
      <c r="G246" s="5" t="s">
        <v>132</v>
      </c>
      <c r="H246" s="5" t="s">
        <v>133</v>
      </c>
      <c r="I246" s="5"/>
      <c r="J246" s="5"/>
      <c r="K246" s="5">
        <v>212</v>
      </c>
      <c r="L246" s="5">
        <v>29</v>
      </c>
      <c r="M246" s="5">
        <v>0</v>
      </c>
      <c r="N246" s="5" t="s">
        <v>4</v>
      </c>
      <c r="O246" s="5">
        <v>2</v>
      </c>
      <c r="P246" s="5">
        <f>ROUND((P244+P245)*0.0568,O246)</f>
        <v>942.06</v>
      </c>
      <c r="Q246" s="5"/>
      <c r="R246" s="5"/>
      <c r="S246" s="5"/>
      <c r="T246" s="5"/>
      <c r="U246" s="5"/>
      <c r="V246" s="5"/>
      <c r="W246" s="5">
        <v>130.77000000000001</v>
      </c>
      <c r="X246" s="5">
        <v>1</v>
      </c>
      <c r="Y246" s="5">
        <v>130.77000000000001</v>
      </c>
      <c r="Z246" s="5">
        <v>942.06</v>
      </c>
      <c r="AA246" s="5">
        <v>1</v>
      </c>
      <c r="AB246" s="5">
        <v>942.06</v>
      </c>
    </row>
    <row r="247" spans="1:28" x14ac:dyDescent="0.2">
      <c r="A247" s="5">
        <v>50</v>
      </c>
      <c r="B247" s="5">
        <v>1</v>
      </c>
      <c r="C247" s="5">
        <v>0</v>
      </c>
      <c r="D247" s="5">
        <v>2</v>
      </c>
      <c r="E247" s="5">
        <v>0</v>
      </c>
      <c r="F247" s="5">
        <f>ROUND(F244+F245+F246,O247)</f>
        <v>2433.08</v>
      </c>
      <c r="G247" s="5" t="s">
        <v>134</v>
      </c>
      <c r="H247" s="5" t="s">
        <v>92</v>
      </c>
      <c r="I247" s="5"/>
      <c r="J247" s="5"/>
      <c r="K247" s="5">
        <v>212</v>
      </c>
      <c r="L247" s="5">
        <v>30</v>
      </c>
      <c r="M247" s="5">
        <v>0</v>
      </c>
      <c r="N247" s="5" t="s">
        <v>4</v>
      </c>
      <c r="O247" s="5">
        <v>2</v>
      </c>
      <c r="P247" s="5">
        <f>ROUND(P244+P245+P246,O247)</f>
        <v>17527.55</v>
      </c>
      <c r="Q247" s="5"/>
      <c r="R247" s="5"/>
      <c r="S247" s="5"/>
      <c r="T247" s="5"/>
      <c r="U247" s="5"/>
      <c r="V247" s="5"/>
      <c r="W247" s="5">
        <v>2433.08</v>
      </c>
      <c r="X247" s="5">
        <v>1</v>
      </c>
      <c r="Y247" s="5">
        <v>2433.08</v>
      </c>
      <c r="Z247" s="5">
        <v>17527.55</v>
      </c>
      <c r="AA247" s="5">
        <v>1</v>
      </c>
      <c r="AB247" s="5">
        <v>17527.55</v>
      </c>
    </row>
    <row r="249" spans="1:28" x14ac:dyDescent="0.2">
      <c r="A249">
        <v>71</v>
      </c>
      <c r="B249">
        <v>1</v>
      </c>
      <c r="D249">
        <v>200001</v>
      </c>
      <c r="E249">
        <v>69611698</v>
      </c>
      <c r="F249" t="s">
        <v>4</v>
      </c>
      <c r="G249" t="s">
        <v>4</v>
      </c>
      <c r="H249">
        <v>-1</v>
      </c>
      <c r="I249">
        <v>-1</v>
      </c>
    </row>
    <row r="252" spans="1:28" x14ac:dyDescent="0.2">
      <c r="A252">
        <v>70</v>
      </c>
      <c r="B252">
        <v>1</v>
      </c>
      <c r="D252">
        <v>1</v>
      </c>
      <c r="E252" t="s">
        <v>135</v>
      </c>
      <c r="F252" t="s">
        <v>136</v>
      </c>
      <c r="G252">
        <v>1</v>
      </c>
      <c r="H252">
        <v>0</v>
      </c>
      <c r="I252" t="s">
        <v>4</v>
      </c>
      <c r="J252">
        <v>1</v>
      </c>
      <c r="K252">
        <v>0</v>
      </c>
      <c r="L252" t="s">
        <v>4</v>
      </c>
      <c r="M252" t="s">
        <v>4</v>
      </c>
      <c r="N252">
        <v>0</v>
      </c>
      <c r="O252">
        <v>1</v>
      </c>
      <c r="P252" t="s">
        <v>137</v>
      </c>
    </row>
    <row r="253" spans="1:28" x14ac:dyDescent="0.2">
      <c r="A253">
        <v>70</v>
      </c>
      <c r="B253">
        <v>1</v>
      </c>
      <c r="D253">
        <v>2</v>
      </c>
      <c r="E253" t="s">
        <v>138</v>
      </c>
      <c r="F253" t="s">
        <v>139</v>
      </c>
      <c r="G253">
        <v>0</v>
      </c>
      <c r="H253">
        <v>0</v>
      </c>
      <c r="I253" t="s">
        <v>4</v>
      </c>
      <c r="J253">
        <v>1</v>
      </c>
      <c r="K253">
        <v>0</v>
      </c>
      <c r="L253" t="s">
        <v>4</v>
      </c>
      <c r="M253" t="s">
        <v>4</v>
      </c>
      <c r="N253">
        <v>0</v>
      </c>
      <c r="O253">
        <v>0</v>
      </c>
      <c r="P253" t="s">
        <v>140</v>
      </c>
    </row>
    <row r="254" spans="1:28" x14ac:dyDescent="0.2">
      <c r="A254">
        <v>70</v>
      </c>
      <c r="B254">
        <v>1</v>
      </c>
      <c r="D254">
        <v>3</v>
      </c>
      <c r="E254" t="s">
        <v>141</v>
      </c>
      <c r="F254" t="s">
        <v>142</v>
      </c>
      <c r="G254">
        <v>0</v>
      </c>
      <c r="H254">
        <v>0</v>
      </c>
      <c r="I254" t="s">
        <v>4</v>
      </c>
      <c r="J254">
        <v>1</v>
      </c>
      <c r="K254">
        <v>0</v>
      </c>
      <c r="L254" t="s">
        <v>4</v>
      </c>
      <c r="M254" t="s">
        <v>4</v>
      </c>
      <c r="N254">
        <v>0</v>
      </c>
      <c r="O254">
        <v>0</v>
      </c>
      <c r="P254" t="s">
        <v>143</v>
      </c>
    </row>
    <row r="255" spans="1:28" x14ac:dyDescent="0.2">
      <c r="A255">
        <v>70</v>
      </c>
      <c r="B255">
        <v>1</v>
      </c>
      <c r="D255">
        <v>4</v>
      </c>
      <c r="E255" t="s">
        <v>144</v>
      </c>
      <c r="F255" t="s">
        <v>145</v>
      </c>
      <c r="G255">
        <v>0</v>
      </c>
      <c r="H255">
        <v>0</v>
      </c>
      <c r="I255" t="s">
        <v>146</v>
      </c>
      <c r="J255">
        <v>0</v>
      </c>
      <c r="K255">
        <v>0</v>
      </c>
      <c r="L255" t="s">
        <v>4</v>
      </c>
      <c r="M255" t="s">
        <v>4</v>
      </c>
      <c r="N255">
        <v>0</v>
      </c>
      <c r="O255">
        <v>0</v>
      </c>
      <c r="P255" t="s">
        <v>147</v>
      </c>
    </row>
    <row r="256" spans="1:28" x14ac:dyDescent="0.2">
      <c r="A256">
        <v>70</v>
      </c>
      <c r="B256">
        <v>1</v>
      </c>
      <c r="D256">
        <v>5</v>
      </c>
      <c r="E256" t="s">
        <v>148</v>
      </c>
      <c r="F256" t="s">
        <v>149</v>
      </c>
      <c r="G256">
        <v>0</v>
      </c>
      <c r="H256">
        <v>0</v>
      </c>
      <c r="I256" t="s">
        <v>150</v>
      </c>
      <c r="J256">
        <v>0</v>
      </c>
      <c r="K256">
        <v>0</v>
      </c>
      <c r="L256" t="s">
        <v>4</v>
      </c>
      <c r="M256" t="s">
        <v>4</v>
      </c>
      <c r="N256">
        <v>0</v>
      </c>
      <c r="O256">
        <v>0</v>
      </c>
      <c r="P256" t="s">
        <v>151</v>
      </c>
    </row>
    <row r="257" spans="1:16" x14ac:dyDescent="0.2">
      <c r="A257">
        <v>70</v>
      </c>
      <c r="B257">
        <v>1</v>
      </c>
      <c r="D257">
        <v>6</v>
      </c>
      <c r="E257" t="s">
        <v>152</v>
      </c>
      <c r="F257" t="s">
        <v>153</v>
      </c>
      <c r="G257">
        <v>0</v>
      </c>
      <c r="H257">
        <v>0</v>
      </c>
      <c r="I257" t="s">
        <v>154</v>
      </c>
      <c r="J257">
        <v>0</v>
      </c>
      <c r="K257">
        <v>0</v>
      </c>
      <c r="L257" t="s">
        <v>4</v>
      </c>
      <c r="M257" t="s">
        <v>4</v>
      </c>
      <c r="N257">
        <v>0</v>
      </c>
      <c r="O257">
        <v>0</v>
      </c>
      <c r="P257" t="s">
        <v>155</v>
      </c>
    </row>
    <row r="258" spans="1:16" x14ac:dyDescent="0.2">
      <c r="A258">
        <v>70</v>
      </c>
      <c r="B258">
        <v>1</v>
      </c>
      <c r="D258">
        <v>7</v>
      </c>
      <c r="E258" t="s">
        <v>156</v>
      </c>
      <c r="F258" t="s">
        <v>157</v>
      </c>
      <c r="G258">
        <v>1</v>
      </c>
      <c r="H258">
        <v>0</v>
      </c>
      <c r="I258" t="s">
        <v>4</v>
      </c>
      <c r="J258">
        <v>0</v>
      </c>
      <c r="K258">
        <v>0</v>
      </c>
      <c r="L258" t="s">
        <v>4</v>
      </c>
      <c r="M258" t="s">
        <v>4</v>
      </c>
      <c r="N258">
        <v>0</v>
      </c>
      <c r="O258">
        <v>1</v>
      </c>
      <c r="P258" t="s">
        <v>158</v>
      </c>
    </row>
    <row r="259" spans="1:16" x14ac:dyDescent="0.2">
      <c r="A259">
        <v>70</v>
      </c>
      <c r="B259">
        <v>1</v>
      </c>
      <c r="D259">
        <v>8</v>
      </c>
      <c r="E259" t="s">
        <v>159</v>
      </c>
      <c r="F259" t="s">
        <v>160</v>
      </c>
      <c r="G259">
        <v>0</v>
      </c>
      <c r="H259">
        <v>0</v>
      </c>
      <c r="I259" t="s">
        <v>161</v>
      </c>
      <c r="J259">
        <v>0</v>
      </c>
      <c r="K259">
        <v>0</v>
      </c>
      <c r="L259" t="s">
        <v>4</v>
      </c>
      <c r="M259" t="s">
        <v>4</v>
      </c>
      <c r="N259">
        <v>0</v>
      </c>
      <c r="O259">
        <v>0</v>
      </c>
      <c r="P259" t="s">
        <v>162</v>
      </c>
    </row>
    <row r="260" spans="1:16" x14ac:dyDescent="0.2">
      <c r="A260">
        <v>70</v>
      </c>
      <c r="B260">
        <v>1</v>
      </c>
      <c r="D260">
        <v>9</v>
      </c>
      <c r="E260" t="s">
        <v>163</v>
      </c>
      <c r="F260" t="s">
        <v>164</v>
      </c>
      <c r="G260">
        <v>0</v>
      </c>
      <c r="H260">
        <v>0</v>
      </c>
      <c r="I260" t="s">
        <v>165</v>
      </c>
      <c r="J260">
        <v>0</v>
      </c>
      <c r="K260">
        <v>0</v>
      </c>
      <c r="L260" t="s">
        <v>4</v>
      </c>
      <c r="M260" t="s">
        <v>4</v>
      </c>
      <c r="N260">
        <v>0</v>
      </c>
      <c r="O260">
        <v>0</v>
      </c>
      <c r="P260" t="s">
        <v>166</v>
      </c>
    </row>
    <row r="261" spans="1:16" x14ac:dyDescent="0.2">
      <c r="A261">
        <v>70</v>
      </c>
      <c r="B261">
        <v>1</v>
      </c>
      <c r="D261">
        <v>10</v>
      </c>
      <c r="E261" t="s">
        <v>167</v>
      </c>
      <c r="F261" t="s">
        <v>168</v>
      </c>
      <c r="G261">
        <v>0</v>
      </c>
      <c r="H261">
        <v>0</v>
      </c>
      <c r="I261" t="s">
        <v>169</v>
      </c>
      <c r="J261">
        <v>0</v>
      </c>
      <c r="K261">
        <v>0</v>
      </c>
      <c r="L261" t="s">
        <v>4</v>
      </c>
      <c r="M261" t="s">
        <v>4</v>
      </c>
      <c r="N261">
        <v>0</v>
      </c>
      <c r="O261">
        <v>0</v>
      </c>
      <c r="P261" t="s">
        <v>170</v>
      </c>
    </row>
    <row r="262" spans="1:16" x14ac:dyDescent="0.2">
      <c r="A262">
        <v>70</v>
      </c>
      <c r="B262">
        <v>1</v>
      </c>
      <c r="D262">
        <v>11</v>
      </c>
      <c r="E262" t="s">
        <v>171</v>
      </c>
      <c r="F262" t="s">
        <v>172</v>
      </c>
      <c r="G262">
        <v>0</v>
      </c>
      <c r="H262">
        <v>0</v>
      </c>
      <c r="I262" t="s">
        <v>173</v>
      </c>
      <c r="J262">
        <v>0</v>
      </c>
      <c r="K262">
        <v>0</v>
      </c>
      <c r="L262" t="s">
        <v>4</v>
      </c>
      <c r="M262" t="s">
        <v>4</v>
      </c>
      <c r="N262">
        <v>0</v>
      </c>
      <c r="O262">
        <v>0</v>
      </c>
      <c r="P262" t="s">
        <v>174</v>
      </c>
    </row>
    <row r="263" spans="1:16" x14ac:dyDescent="0.2">
      <c r="A263">
        <v>70</v>
      </c>
      <c r="B263">
        <v>1</v>
      </c>
      <c r="D263">
        <v>12</v>
      </c>
      <c r="E263" t="s">
        <v>175</v>
      </c>
      <c r="F263" t="s">
        <v>176</v>
      </c>
      <c r="G263">
        <v>0</v>
      </c>
      <c r="H263">
        <v>0</v>
      </c>
      <c r="I263" t="s">
        <v>4</v>
      </c>
      <c r="J263">
        <v>0</v>
      </c>
      <c r="K263">
        <v>0</v>
      </c>
      <c r="L263" t="s">
        <v>4</v>
      </c>
      <c r="M263" t="s">
        <v>4</v>
      </c>
      <c r="N263">
        <v>0</v>
      </c>
      <c r="O263">
        <v>0</v>
      </c>
      <c r="P263" t="s">
        <v>4</v>
      </c>
    </row>
    <row r="264" spans="1:16" x14ac:dyDescent="0.2">
      <c r="A264">
        <v>70</v>
      </c>
      <c r="B264">
        <v>1</v>
      </c>
      <c r="D264">
        <v>1</v>
      </c>
      <c r="E264" t="s">
        <v>177</v>
      </c>
      <c r="F264" t="s">
        <v>178</v>
      </c>
      <c r="G264">
        <v>0.9</v>
      </c>
      <c r="H264">
        <v>1</v>
      </c>
      <c r="I264" t="s">
        <v>179</v>
      </c>
      <c r="J264">
        <v>0</v>
      </c>
      <c r="K264">
        <v>0</v>
      </c>
      <c r="L264" t="s">
        <v>4</v>
      </c>
      <c r="M264" t="s">
        <v>4</v>
      </c>
      <c r="N264">
        <v>0</v>
      </c>
      <c r="O264">
        <v>0.9</v>
      </c>
      <c r="P264" t="s">
        <v>4</v>
      </c>
    </row>
    <row r="265" spans="1:16" x14ac:dyDescent="0.2">
      <c r="A265">
        <v>70</v>
      </c>
      <c r="B265">
        <v>1</v>
      </c>
      <c r="D265">
        <v>2</v>
      </c>
      <c r="E265" t="s">
        <v>180</v>
      </c>
      <c r="F265" t="s">
        <v>181</v>
      </c>
      <c r="G265">
        <v>0.85</v>
      </c>
      <c r="H265">
        <v>1</v>
      </c>
      <c r="I265" t="s">
        <v>182</v>
      </c>
      <c r="J265">
        <v>0</v>
      </c>
      <c r="K265">
        <v>0</v>
      </c>
      <c r="L265" t="s">
        <v>4</v>
      </c>
      <c r="M265" t="s">
        <v>4</v>
      </c>
      <c r="N265">
        <v>0</v>
      </c>
      <c r="O265">
        <v>0.85</v>
      </c>
      <c r="P265" t="s">
        <v>4</v>
      </c>
    </row>
    <row r="266" spans="1:16" x14ac:dyDescent="0.2">
      <c r="A266">
        <v>70</v>
      </c>
      <c r="B266">
        <v>1</v>
      </c>
      <c r="D266">
        <v>3</v>
      </c>
      <c r="E266" t="s">
        <v>183</v>
      </c>
      <c r="F266" t="s">
        <v>184</v>
      </c>
      <c r="G266">
        <v>1</v>
      </c>
      <c r="H266">
        <v>0.85</v>
      </c>
      <c r="I266" t="s">
        <v>185</v>
      </c>
      <c r="J266">
        <v>0</v>
      </c>
      <c r="K266">
        <v>0</v>
      </c>
      <c r="L266" t="s">
        <v>4</v>
      </c>
      <c r="M266" t="s">
        <v>4</v>
      </c>
      <c r="N266">
        <v>0</v>
      </c>
      <c r="O266">
        <v>1</v>
      </c>
      <c r="P266" t="s">
        <v>4</v>
      </c>
    </row>
    <row r="267" spans="1:16" x14ac:dyDescent="0.2">
      <c r="A267">
        <v>70</v>
      </c>
      <c r="B267">
        <v>1</v>
      </c>
      <c r="D267">
        <v>4</v>
      </c>
      <c r="E267" t="s">
        <v>186</v>
      </c>
      <c r="F267" t="s">
        <v>187</v>
      </c>
      <c r="G267">
        <v>1</v>
      </c>
      <c r="H267">
        <v>0</v>
      </c>
      <c r="I267" t="s">
        <v>4</v>
      </c>
      <c r="J267">
        <v>0</v>
      </c>
      <c r="K267">
        <v>0</v>
      </c>
      <c r="L267" t="s">
        <v>4</v>
      </c>
      <c r="M267" t="s">
        <v>4</v>
      </c>
      <c r="N267">
        <v>0</v>
      </c>
      <c r="O267">
        <v>1</v>
      </c>
      <c r="P267" t="s">
        <v>4</v>
      </c>
    </row>
    <row r="268" spans="1:16" x14ac:dyDescent="0.2">
      <c r="A268">
        <v>70</v>
      </c>
      <c r="B268">
        <v>1</v>
      </c>
      <c r="D268">
        <v>5</v>
      </c>
      <c r="E268" t="s">
        <v>188</v>
      </c>
      <c r="F268" t="s">
        <v>189</v>
      </c>
      <c r="G268">
        <v>1</v>
      </c>
      <c r="H268">
        <v>0.8</v>
      </c>
      <c r="I268" t="s">
        <v>190</v>
      </c>
      <c r="J268">
        <v>0</v>
      </c>
      <c r="K268">
        <v>0</v>
      </c>
      <c r="L268" t="s">
        <v>4</v>
      </c>
      <c r="M268" t="s">
        <v>4</v>
      </c>
      <c r="N268">
        <v>0</v>
      </c>
      <c r="O268">
        <v>1</v>
      </c>
      <c r="P268" t="s">
        <v>4</v>
      </c>
    </row>
    <row r="269" spans="1:16" x14ac:dyDescent="0.2">
      <c r="A269">
        <v>70</v>
      </c>
      <c r="B269">
        <v>1</v>
      </c>
      <c r="D269">
        <v>6</v>
      </c>
      <c r="E269" t="s">
        <v>191</v>
      </c>
      <c r="F269" t="s">
        <v>192</v>
      </c>
      <c r="G269">
        <v>1</v>
      </c>
      <c r="H269">
        <v>0</v>
      </c>
      <c r="I269" t="s">
        <v>4</v>
      </c>
      <c r="J269">
        <v>0</v>
      </c>
      <c r="K269">
        <v>0</v>
      </c>
      <c r="L269" t="s">
        <v>4</v>
      </c>
      <c r="M269" t="s">
        <v>4</v>
      </c>
      <c r="N269">
        <v>0</v>
      </c>
      <c r="O269">
        <v>0.85</v>
      </c>
      <c r="P269" t="s">
        <v>4</v>
      </c>
    </row>
    <row r="270" spans="1:16" x14ac:dyDescent="0.2">
      <c r="A270">
        <v>70</v>
      </c>
      <c r="B270">
        <v>1</v>
      </c>
      <c r="D270">
        <v>7</v>
      </c>
      <c r="E270" t="s">
        <v>193</v>
      </c>
      <c r="F270" t="s">
        <v>194</v>
      </c>
      <c r="G270">
        <v>1</v>
      </c>
      <c r="H270">
        <v>0</v>
      </c>
      <c r="I270" t="s">
        <v>4</v>
      </c>
      <c r="J270">
        <v>0</v>
      </c>
      <c r="K270">
        <v>0</v>
      </c>
      <c r="L270" t="s">
        <v>4</v>
      </c>
      <c r="M270" t="s">
        <v>4</v>
      </c>
      <c r="N270">
        <v>0</v>
      </c>
      <c r="O270">
        <v>0.8</v>
      </c>
      <c r="P270" t="s">
        <v>4</v>
      </c>
    </row>
    <row r="271" spans="1:16" x14ac:dyDescent="0.2">
      <c r="A271">
        <v>70</v>
      </c>
      <c r="B271">
        <v>1</v>
      </c>
      <c r="D271">
        <v>8</v>
      </c>
      <c r="E271" t="s">
        <v>195</v>
      </c>
      <c r="F271" t="s">
        <v>196</v>
      </c>
      <c r="G271">
        <v>0.7</v>
      </c>
      <c r="H271">
        <v>0</v>
      </c>
      <c r="I271" t="s">
        <v>4</v>
      </c>
      <c r="J271">
        <v>0</v>
      </c>
      <c r="K271">
        <v>0</v>
      </c>
      <c r="L271" t="s">
        <v>4</v>
      </c>
      <c r="M271" t="s">
        <v>4</v>
      </c>
      <c r="N271">
        <v>0</v>
      </c>
      <c r="O271">
        <v>0.7</v>
      </c>
      <c r="P271" t="s">
        <v>4</v>
      </c>
    </row>
    <row r="272" spans="1:16" x14ac:dyDescent="0.2">
      <c r="A272">
        <v>70</v>
      </c>
      <c r="B272">
        <v>1</v>
      </c>
      <c r="D272">
        <v>9</v>
      </c>
      <c r="E272" t="s">
        <v>197</v>
      </c>
      <c r="F272" t="s">
        <v>198</v>
      </c>
      <c r="G272">
        <v>0.9</v>
      </c>
      <c r="H272">
        <v>0</v>
      </c>
      <c r="I272" t="s">
        <v>4</v>
      </c>
      <c r="J272">
        <v>0</v>
      </c>
      <c r="K272">
        <v>0</v>
      </c>
      <c r="L272" t="s">
        <v>4</v>
      </c>
      <c r="M272" t="s">
        <v>4</v>
      </c>
      <c r="N272">
        <v>0</v>
      </c>
      <c r="O272">
        <v>0.9</v>
      </c>
      <c r="P272" t="s">
        <v>4</v>
      </c>
    </row>
    <row r="273" spans="1:40" x14ac:dyDescent="0.2">
      <c r="A273">
        <v>70</v>
      </c>
      <c r="B273">
        <v>1</v>
      </c>
      <c r="D273">
        <v>10</v>
      </c>
      <c r="E273" t="s">
        <v>199</v>
      </c>
      <c r="F273" t="s">
        <v>200</v>
      </c>
      <c r="G273">
        <v>0.6</v>
      </c>
      <c r="H273">
        <v>0</v>
      </c>
      <c r="I273" t="s">
        <v>4</v>
      </c>
      <c r="J273">
        <v>0</v>
      </c>
      <c r="K273">
        <v>0</v>
      </c>
      <c r="L273" t="s">
        <v>4</v>
      </c>
      <c r="M273" t="s">
        <v>4</v>
      </c>
      <c r="N273">
        <v>0</v>
      </c>
      <c r="O273">
        <v>0.6</v>
      </c>
      <c r="P273" t="s">
        <v>4</v>
      </c>
    </row>
    <row r="274" spans="1:40" x14ac:dyDescent="0.2">
      <c r="A274">
        <v>70</v>
      </c>
      <c r="B274">
        <v>1</v>
      </c>
      <c r="D274">
        <v>11</v>
      </c>
      <c r="E274" t="s">
        <v>201</v>
      </c>
      <c r="F274" t="s">
        <v>202</v>
      </c>
      <c r="G274">
        <v>1.2</v>
      </c>
      <c r="H274">
        <v>0</v>
      </c>
      <c r="I274" t="s">
        <v>4</v>
      </c>
      <c r="J274">
        <v>0</v>
      </c>
      <c r="K274">
        <v>0</v>
      </c>
      <c r="L274" t="s">
        <v>4</v>
      </c>
      <c r="M274" t="s">
        <v>4</v>
      </c>
      <c r="N274">
        <v>0</v>
      </c>
      <c r="O274">
        <v>1.2</v>
      </c>
      <c r="P274" t="s">
        <v>4</v>
      </c>
    </row>
    <row r="275" spans="1:40" x14ac:dyDescent="0.2">
      <c r="A275">
        <v>70</v>
      </c>
      <c r="B275">
        <v>1</v>
      </c>
      <c r="D275">
        <v>12</v>
      </c>
      <c r="E275" t="s">
        <v>203</v>
      </c>
      <c r="F275" t="s">
        <v>204</v>
      </c>
      <c r="G275">
        <v>0</v>
      </c>
      <c r="H275">
        <v>0</v>
      </c>
      <c r="I275" t="s">
        <v>4</v>
      </c>
      <c r="J275">
        <v>0</v>
      </c>
      <c r="K275">
        <v>0</v>
      </c>
      <c r="L275" t="s">
        <v>4</v>
      </c>
      <c r="M275" t="s">
        <v>4</v>
      </c>
      <c r="N275">
        <v>0</v>
      </c>
      <c r="O275">
        <v>0</v>
      </c>
      <c r="P275" t="s">
        <v>4</v>
      </c>
    </row>
    <row r="276" spans="1:40" x14ac:dyDescent="0.2">
      <c r="A276">
        <v>70</v>
      </c>
      <c r="B276">
        <v>1</v>
      </c>
      <c r="D276">
        <v>13</v>
      </c>
      <c r="E276" t="s">
        <v>205</v>
      </c>
      <c r="F276" t="s">
        <v>206</v>
      </c>
      <c r="G276">
        <v>1</v>
      </c>
      <c r="H276">
        <v>0</v>
      </c>
      <c r="I276" t="s">
        <v>4</v>
      </c>
      <c r="J276">
        <v>0</v>
      </c>
      <c r="K276">
        <v>0</v>
      </c>
      <c r="L276" t="s">
        <v>4</v>
      </c>
      <c r="M276" t="s">
        <v>4</v>
      </c>
      <c r="N276">
        <v>0</v>
      </c>
      <c r="O276">
        <v>1</v>
      </c>
      <c r="P276" t="s">
        <v>4</v>
      </c>
    </row>
    <row r="278" spans="1:40" x14ac:dyDescent="0.2">
      <c r="A278">
        <v>-1</v>
      </c>
    </row>
    <row r="280" spans="1:40" x14ac:dyDescent="0.2">
      <c r="A280" s="4">
        <v>75</v>
      </c>
      <c r="B280" s="4" t="s">
        <v>207</v>
      </c>
      <c r="C280" s="4">
        <v>2022</v>
      </c>
      <c r="D280" s="4">
        <v>0</v>
      </c>
      <c r="E280" s="4">
        <v>1</v>
      </c>
      <c r="F280" s="4">
        <v>0</v>
      </c>
      <c r="G280" s="4">
        <v>0</v>
      </c>
      <c r="H280" s="4">
        <v>1</v>
      </c>
      <c r="I280" s="4">
        <v>0</v>
      </c>
      <c r="J280" s="4">
        <v>1</v>
      </c>
      <c r="K280" s="4">
        <v>0</v>
      </c>
      <c r="L280" s="4">
        <v>0</v>
      </c>
      <c r="M280" s="4">
        <v>1</v>
      </c>
      <c r="N280" s="4">
        <v>96870360</v>
      </c>
      <c r="O280" s="4">
        <v>1</v>
      </c>
    </row>
    <row r="281" spans="1:40" x14ac:dyDescent="0.2">
      <c r="A281" s="6">
        <v>1</v>
      </c>
      <c r="B281" s="6" t="s">
        <v>208</v>
      </c>
      <c r="C281" s="6" t="s">
        <v>209</v>
      </c>
      <c r="D281" s="6">
        <v>2022</v>
      </c>
      <c r="E281" s="6">
        <v>1</v>
      </c>
      <c r="F281" s="6">
        <v>1</v>
      </c>
      <c r="G281" s="6">
        <v>1</v>
      </c>
      <c r="H281" s="6">
        <v>0</v>
      </c>
      <c r="I281" s="6">
        <v>2</v>
      </c>
      <c r="J281" s="6">
        <v>1</v>
      </c>
      <c r="K281" s="6">
        <v>7.53</v>
      </c>
      <c r="L281" s="6">
        <v>5.81</v>
      </c>
      <c r="M281" s="6">
        <v>1</v>
      </c>
      <c r="N281" s="6">
        <v>1</v>
      </c>
      <c r="O281" s="6">
        <v>7.53</v>
      </c>
      <c r="P281" s="6">
        <v>5.81</v>
      </c>
      <c r="Q281" s="6">
        <v>1</v>
      </c>
      <c r="R281" s="6" t="s">
        <v>4</v>
      </c>
      <c r="S281" s="6" t="s">
        <v>4</v>
      </c>
      <c r="T281" s="6" t="s">
        <v>4</v>
      </c>
      <c r="U281" s="6" t="s">
        <v>4</v>
      </c>
      <c r="V281" s="6" t="s">
        <v>4</v>
      </c>
      <c r="W281" s="6" t="s">
        <v>4</v>
      </c>
      <c r="X281" s="6" t="s">
        <v>4</v>
      </c>
      <c r="Y281" s="6" t="s">
        <v>4</v>
      </c>
      <c r="Z281" s="6" t="s">
        <v>4</v>
      </c>
      <c r="AA281" s="6" t="s">
        <v>4</v>
      </c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>
        <v>96870361</v>
      </c>
    </row>
    <row r="282" spans="1:40" x14ac:dyDescent="0.2">
      <c r="A282" s="4">
        <v>75</v>
      </c>
      <c r="B282" s="4" t="s">
        <v>210</v>
      </c>
      <c r="C282" s="4">
        <v>2000</v>
      </c>
      <c r="D282" s="4">
        <v>0</v>
      </c>
      <c r="E282" s="4">
        <v>1</v>
      </c>
      <c r="F282" s="4">
        <v>0</v>
      </c>
      <c r="G282" s="4">
        <v>0</v>
      </c>
      <c r="H282" s="4">
        <v>1</v>
      </c>
      <c r="I282" s="4">
        <v>0</v>
      </c>
      <c r="J282" s="4">
        <v>1</v>
      </c>
      <c r="K282" s="4">
        <v>0</v>
      </c>
      <c r="L282" s="4">
        <v>0</v>
      </c>
      <c r="M282" s="4">
        <v>0</v>
      </c>
      <c r="N282" s="4">
        <v>96870362</v>
      </c>
      <c r="O282" s="4">
        <v>2</v>
      </c>
    </row>
    <row r="286" spans="1:40" x14ac:dyDescent="0.2">
      <c r="A286">
        <v>65</v>
      </c>
      <c r="C286">
        <v>1</v>
      </c>
      <c r="D286">
        <v>0</v>
      </c>
      <c r="E28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211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96870360</v>
      </c>
      <c r="E14" s="1">
        <v>96870362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12</v>
      </c>
      <c r="E16" s="8">
        <f>(Source!P203)/1000</f>
        <v>0.41249000000000002</v>
      </c>
      <c r="F16" s="8">
        <f>(Source!P204)/1000</f>
        <v>1.9037500000000001</v>
      </c>
      <c r="G16" s="8">
        <f>(Source!P195)/1000</f>
        <v>11.26332</v>
      </c>
      <c r="H16" s="8">
        <f>(Source!P205)/1000+(Source!P206)/1000</f>
        <v>2.2161399999999998</v>
      </c>
      <c r="I16" s="8">
        <f>E16+F16+G16+H16</f>
        <v>15.7957</v>
      </c>
      <c r="J16" s="8">
        <f>(Source!P201)/1000</f>
        <v>1.5043199999999999</v>
      </c>
      <c r="T16" s="9">
        <f>(Source!F203)/1000</f>
        <v>5.4780000000000002E-2</v>
      </c>
      <c r="U16" s="9">
        <f>(Source!F204)/1000</f>
        <v>0.13516999999999998</v>
      </c>
      <c r="V16" s="9">
        <f>(Source!F195)/1000</f>
        <v>1.9386099999999999</v>
      </c>
      <c r="W16" s="9">
        <f>(Source!F205)/1000+(Source!F206)/1000</f>
        <v>6.412000000000001E-2</v>
      </c>
      <c r="X16" s="9">
        <f>T16+U16+V16+W16</f>
        <v>2.1926799999999997</v>
      </c>
      <c r="Y16" s="9">
        <f>(Source!F201)/1000</f>
        <v>4.3529999999999999E-2</v>
      </c>
      <c r="AI16" s="7">
        <v>0</v>
      </c>
      <c r="AJ16" s="7">
        <v>0</v>
      </c>
      <c r="AK16" s="7" t="s">
        <v>4</v>
      </c>
      <c r="AL16" s="7" t="s">
        <v>4</v>
      </c>
      <c r="AM16" s="7" t="s">
        <v>4</v>
      </c>
      <c r="AN16" s="7">
        <v>0</v>
      </c>
      <c r="AO16" s="7" t="s">
        <v>4</v>
      </c>
      <c r="AP16" s="7" t="s">
        <v>4</v>
      </c>
      <c r="AT16" s="8">
        <v>13773.79</v>
      </c>
      <c r="AU16" s="8">
        <v>11938.86</v>
      </c>
      <c r="AV16" s="8">
        <v>0</v>
      </c>
      <c r="AW16" s="8">
        <v>11263.32</v>
      </c>
      <c r="AX16" s="8">
        <v>0</v>
      </c>
      <c r="AY16" s="8">
        <v>330.61</v>
      </c>
      <c r="AZ16" s="8">
        <v>130.97999999999999</v>
      </c>
      <c r="BA16" s="8">
        <v>1504.32</v>
      </c>
      <c r="BB16" s="8">
        <v>412.49</v>
      </c>
      <c r="BC16" s="8">
        <v>1903.75</v>
      </c>
      <c r="BD16" s="8">
        <v>2216.14</v>
      </c>
      <c r="BE16" s="8">
        <v>0</v>
      </c>
      <c r="BF16" s="8">
        <v>3.2675999999999998</v>
      </c>
      <c r="BG16" s="8">
        <v>0.28000000000000003</v>
      </c>
      <c r="BH16" s="8">
        <v>0.04</v>
      </c>
      <c r="BI16" s="8">
        <v>1229.22</v>
      </c>
      <c r="BJ16" s="8">
        <v>792.69</v>
      </c>
      <c r="BK16" s="8">
        <v>15795.7</v>
      </c>
      <c r="BR16" s="9">
        <v>2134.1799999999998</v>
      </c>
      <c r="BS16" s="9">
        <v>2052.0700000000002</v>
      </c>
      <c r="BT16" s="9">
        <v>0</v>
      </c>
      <c r="BU16" s="9">
        <v>1938.61</v>
      </c>
      <c r="BV16" s="9">
        <v>0</v>
      </c>
      <c r="BW16" s="9">
        <v>38.58</v>
      </c>
      <c r="BX16" s="9">
        <v>3.79</v>
      </c>
      <c r="BY16" s="9">
        <v>43.53</v>
      </c>
      <c r="BZ16" s="9">
        <v>54.78</v>
      </c>
      <c r="CA16" s="9">
        <v>135.16999999999999</v>
      </c>
      <c r="CB16" s="9">
        <v>64.12</v>
      </c>
      <c r="CC16" s="9">
        <v>0</v>
      </c>
      <c r="CD16" s="9">
        <v>3.2675999999999998</v>
      </c>
      <c r="CE16" s="9">
        <v>0.28000000000000003</v>
      </c>
      <c r="CF16" s="9">
        <v>0.04</v>
      </c>
      <c r="CG16" s="9">
        <v>35.57</v>
      </c>
      <c r="CH16" s="9">
        <v>22.93</v>
      </c>
      <c r="CI16" s="9">
        <v>2192.6799999999998</v>
      </c>
    </row>
    <row r="18" spans="1:40" x14ac:dyDescent="0.2">
      <c r="A18">
        <v>51</v>
      </c>
      <c r="E18" s="10">
        <f>SUMIF(A16:A17,3,E16:E17)</f>
        <v>0.41249000000000002</v>
      </c>
      <c r="F18" s="10">
        <f>SUMIF(A16:A17,3,F16:F17)</f>
        <v>1.9037500000000001</v>
      </c>
      <c r="G18" s="10">
        <f>SUMIF(A16:A17,3,G16:G17)</f>
        <v>11.26332</v>
      </c>
      <c r="H18" s="10">
        <f>SUMIF(A16:A17,3,H16:H17)</f>
        <v>2.2161399999999998</v>
      </c>
      <c r="I18" s="10">
        <f>SUMIF(A16:A17,3,I16:I17)</f>
        <v>15.7957</v>
      </c>
      <c r="J18" s="10">
        <f>SUMIF(A16:A17,3,J16:J17)</f>
        <v>1.5043199999999999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5.4780000000000002E-2</v>
      </c>
      <c r="U18" s="3">
        <f>SUMIF(A16:A17,3,U16:U17)</f>
        <v>0.13516999999999998</v>
      </c>
      <c r="V18" s="3">
        <f>SUMIF(A16:A17,3,V16:V17)</f>
        <v>1.9386099999999999</v>
      </c>
      <c r="W18" s="3">
        <f>SUMIF(A16:A17,3,W16:W17)</f>
        <v>6.412000000000001E-2</v>
      </c>
      <c r="X18" s="3">
        <f>SUMIF(A16:A17,3,X16:X17)</f>
        <v>2.1926799999999997</v>
      </c>
      <c r="Y18" s="3">
        <f>SUMIF(A16:A17,3,Y16:Y17)</f>
        <v>4.3529999999999999E-2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13773.79</v>
      </c>
      <c r="G20" s="5" t="s">
        <v>40</v>
      </c>
      <c r="H20" s="5" t="s">
        <v>41</v>
      </c>
      <c r="I20" s="5"/>
      <c r="J20" s="5"/>
      <c r="K20" s="5">
        <v>201</v>
      </c>
      <c r="L20" s="5">
        <v>1</v>
      </c>
      <c r="M20" s="5">
        <v>3</v>
      </c>
      <c r="N20" s="5" t="s">
        <v>4</v>
      </c>
      <c r="O20" s="5">
        <v>2</v>
      </c>
      <c r="P20" s="5">
        <v>2134.1799999999998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11938.86</v>
      </c>
      <c r="G21" s="5" t="s">
        <v>42</v>
      </c>
      <c r="H21" s="5" t="s">
        <v>43</v>
      </c>
      <c r="I21" s="5"/>
      <c r="J21" s="5"/>
      <c r="K21" s="5">
        <v>202</v>
      </c>
      <c r="L21" s="5">
        <v>2</v>
      </c>
      <c r="M21" s="5">
        <v>3</v>
      </c>
      <c r="N21" s="5" t="s">
        <v>4</v>
      </c>
      <c r="O21" s="5">
        <v>2</v>
      </c>
      <c r="P21" s="5">
        <v>2052.0700000000002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44</v>
      </c>
      <c r="H22" s="5" t="s">
        <v>45</v>
      </c>
      <c r="I22" s="5"/>
      <c r="J22" s="5"/>
      <c r="K22" s="5">
        <v>222</v>
      </c>
      <c r="L22" s="5">
        <v>3</v>
      </c>
      <c r="M22" s="5">
        <v>3</v>
      </c>
      <c r="N22" s="5" t="s">
        <v>4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11938.86</v>
      </c>
      <c r="G23" s="5" t="s">
        <v>46</v>
      </c>
      <c r="H23" s="5" t="s">
        <v>47</v>
      </c>
      <c r="I23" s="5"/>
      <c r="J23" s="5"/>
      <c r="K23" s="5">
        <v>225</v>
      </c>
      <c r="L23" s="5">
        <v>4</v>
      </c>
      <c r="M23" s="5">
        <v>3</v>
      </c>
      <c r="N23" s="5" t="s">
        <v>4</v>
      </c>
      <c r="O23" s="5">
        <v>2</v>
      </c>
      <c r="P23" s="5">
        <v>2052.0700000000002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675.54</v>
      </c>
      <c r="G24" s="5" t="s">
        <v>48</v>
      </c>
      <c r="H24" s="5" t="s">
        <v>49</v>
      </c>
      <c r="I24" s="5"/>
      <c r="J24" s="5"/>
      <c r="K24" s="5">
        <v>226</v>
      </c>
      <c r="L24" s="5">
        <v>5</v>
      </c>
      <c r="M24" s="5">
        <v>3</v>
      </c>
      <c r="N24" s="5" t="s">
        <v>4</v>
      </c>
      <c r="O24" s="5">
        <v>2</v>
      </c>
      <c r="P24" s="5">
        <v>113.46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50</v>
      </c>
      <c r="H25" s="5" t="s">
        <v>51</v>
      </c>
      <c r="I25" s="5"/>
      <c r="J25" s="5"/>
      <c r="K25" s="5">
        <v>227</v>
      </c>
      <c r="L25" s="5">
        <v>6</v>
      </c>
      <c r="M25" s="5">
        <v>3</v>
      </c>
      <c r="N25" s="5" t="s">
        <v>4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675.54</v>
      </c>
      <c r="G26" s="5" t="s">
        <v>52</v>
      </c>
      <c r="H26" s="5" t="s">
        <v>53</v>
      </c>
      <c r="I26" s="5"/>
      <c r="J26" s="5"/>
      <c r="K26" s="5">
        <v>228</v>
      </c>
      <c r="L26" s="5">
        <v>7</v>
      </c>
      <c r="M26" s="5">
        <v>3</v>
      </c>
      <c r="N26" s="5" t="s">
        <v>4</v>
      </c>
      <c r="O26" s="5">
        <v>2</v>
      </c>
      <c r="P26" s="5">
        <v>113.46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11263.32</v>
      </c>
      <c r="G27" s="5" t="s">
        <v>54</v>
      </c>
      <c r="H27" s="5" t="s">
        <v>55</v>
      </c>
      <c r="I27" s="5"/>
      <c r="J27" s="5"/>
      <c r="K27" s="5">
        <v>216</v>
      </c>
      <c r="L27" s="5">
        <v>8</v>
      </c>
      <c r="M27" s="5">
        <v>3</v>
      </c>
      <c r="N27" s="5" t="s">
        <v>4</v>
      </c>
      <c r="O27" s="5">
        <v>2</v>
      </c>
      <c r="P27" s="5">
        <v>1938.61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56</v>
      </c>
      <c r="H28" s="5" t="s">
        <v>57</v>
      </c>
      <c r="I28" s="5"/>
      <c r="J28" s="5"/>
      <c r="K28" s="5">
        <v>223</v>
      </c>
      <c r="L28" s="5">
        <v>9</v>
      </c>
      <c r="M28" s="5">
        <v>3</v>
      </c>
      <c r="N28" s="5" t="s">
        <v>4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11263.32</v>
      </c>
      <c r="G29" s="5" t="s">
        <v>58</v>
      </c>
      <c r="H29" s="5" t="s">
        <v>59</v>
      </c>
      <c r="I29" s="5"/>
      <c r="J29" s="5"/>
      <c r="K29" s="5">
        <v>229</v>
      </c>
      <c r="L29" s="5">
        <v>10</v>
      </c>
      <c r="M29" s="5">
        <v>3</v>
      </c>
      <c r="N29" s="5" t="s">
        <v>4</v>
      </c>
      <c r="O29" s="5">
        <v>2</v>
      </c>
      <c r="P29" s="5">
        <v>1938.61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330.61</v>
      </c>
      <c r="G30" s="5" t="s">
        <v>60</v>
      </c>
      <c r="H30" s="5" t="s">
        <v>61</v>
      </c>
      <c r="I30" s="5"/>
      <c r="J30" s="5"/>
      <c r="K30" s="5">
        <v>203</v>
      </c>
      <c r="L30" s="5">
        <v>11</v>
      </c>
      <c r="M30" s="5">
        <v>3</v>
      </c>
      <c r="N30" s="5" t="s">
        <v>4</v>
      </c>
      <c r="O30" s="5">
        <v>2</v>
      </c>
      <c r="P30" s="5">
        <v>38.58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62</v>
      </c>
      <c r="H31" s="5" t="s">
        <v>63</v>
      </c>
      <c r="I31" s="5"/>
      <c r="J31" s="5"/>
      <c r="K31" s="5">
        <v>231</v>
      </c>
      <c r="L31" s="5">
        <v>12</v>
      </c>
      <c r="M31" s="5">
        <v>3</v>
      </c>
      <c r="N31" s="5" t="s">
        <v>4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130.97999999999999</v>
      </c>
      <c r="G32" s="5" t="s">
        <v>64</v>
      </c>
      <c r="H32" s="5" t="s">
        <v>65</v>
      </c>
      <c r="I32" s="5"/>
      <c r="J32" s="5"/>
      <c r="K32" s="5">
        <v>204</v>
      </c>
      <c r="L32" s="5">
        <v>13</v>
      </c>
      <c r="M32" s="5">
        <v>3</v>
      </c>
      <c r="N32" s="5" t="s">
        <v>4</v>
      </c>
      <c r="O32" s="5">
        <v>2</v>
      </c>
      <c r="P32" s="5">
        <v>3.79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1504.32</v>
      </c>
      <c r="G33" s="5" t="s">
        <v>66</v>
      </c>
      <c r="H33" s="5" t="s">
        <v>67</v>
      </c>
      <c r="I33" s="5"/>
      <c r="J33" s="5"/>
      <c r="K33" s="5">
        <v>205</v>
      </c>
      <c r="L33" s="5">
        <v>14</v>
      </c>
      <c r="M33" s="5">
        <v>3</v>
      </c>
      <c r="N33" s="5" t="s">
        <v>4</v>
      </c>
      <c r="O33" s="5">
        <v>2</v>
      </c>
      <c r="P33" s="5">
        <v>43.53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68</v>
      </c>
      <c r="H34" s="5" t="s">
        <v>69</v>
      </c>
      <c r="I34" s="5"/>
      <c r="J34" s="5"/>
      <c r="K34" s="5">
        <v>232</v>
      </c>
      <c r="L34" s="5">
        <v>15</v>
      </c>
      <c r="M34" s="5">
        <v>3</v>
      </c>
      <c r="N34" s="5" t="s">
        <v>4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412.49</v>
      </c>
      <c r="G35" s="5" t="s">
        <v>70</v>
      </c>
      <c r="H35" s="5" t="s">
        <v>71</v>
      </c>
      <c r="I35" s="5"/>
      <c r="J35" s="5"/>
      <c r="K35" s="5">
        <v>214</v>
      </c>
      <c r="L35" s="5">
        <v>16</v>
      </c>
      <c r="M35" s="5">
        <v>3</v>
      </c>
      <c r="N35" s="5" t="s">
        <v>4</v>
      </c>
      <c r="O35" s="5">
        <v>2</v>
      </c>
      <c r="P35" s="5">
        <v>54.78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1903.75</v>
      </c>
      <c r="G36" s="5" t="s">
        <v>72</v>
      </c>
      <c r="H36" s="5" t="s">
        <v>73</v>
      </c>
      <c r="I36" s="5"/>
      <c r="J36" s="5"/>
      <c r="K36" s="5">
        <v>215</v>
      </c>
      <c r="L36" s="5">
        <v>17</v>
      </c>
      <c r="M36" s="5">
        <v>3</v>
      </c>
      <c r="N36" s="5" t="s">
        <v>4</v>
      </c>
      <c r="O36" s="5">
        <v>2</v>
      </c>
      <c r="P36" s="5">
        <v>135.16999999999999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2216.14</v>
      </c>
      <c r="G37" s="5" t="s">
        <v>74</v>
      </c>
      <c r="H37" s="5" t="s">
        <v>75</v>
      </c>
      <c r="I37" s="5"/>
      <c r="J37" s="5"/>
      <c r="K37" s="5">
        <v>217</v>
      </c>
      <c r="L37" s="5">
        <v>18</v>
      </c>
      <c r="M37" s="5">
        <v>3</v>
      </c>
      <c r="N37" s="5" t="s">
        <v>4</v>
      </c>
      <c r="O37" s="5">
        <v>2</v>
      </c>
      <c r="P37" s="5">
        <v>64.12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76</v>
      </c>
      <c r="H38" s="5" t="s">
        <v>77</v>
      </c>
      <c r="I38" s="5"/>
      <c r="J38" s="5"/>
      <c r="K38" s="5">
        <v>230</v>
      </c>
      <c r="L38" s="5">
        <v>19</v>
      </c>
      <c r="M38" s="5">
        <v>3</v>
      </c>
      <c r="N38" s="5" t="s">
        <v>4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78</v>
      </c>
      <c r="H39" s="5" t="s">
        <v>79</v>
      </c>
      <c r="I39" s="5"/>
      <c r="J39" s="5"/>
      <c r="K39" s="5">
        <v>206</v>
      </c>
      <c r="L39" s="5">
        <v>20</v>
      </c>
      <c r="M39" s="5">
        <v>3</v>
      </c>
      <c r="N39" s="5" t="s">
        <v>4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3.2675999999999998</v>
      </c>
      <c r="G40" s="5" t="s">
        <v>80</v>
      </c>
      <c r="H40" s="5" t="s">
        <v>81</v>
      </c>
      <c r="I40" s="5"/>
      <c r="J40" s="5"/>
      <c r="K40" s="5">
        <v>207</v>
      </c>
      <c r="L40" s="5">
        <v>21</v>
      </c>
      <c r="M40" s="5">
        <v>3</v>
      </c>
      <c r="N40" s="5" t="s">
        <v>4</v>
      </c>
      <c r="O40" s="5">
        <v>-1</v>
      </c>
      <c r="P40" s="5">
        <v>3.2675999999999998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0.28000000000000003</v>
      </c>
      <c r="G41" s="5" t="s">
        <v>82</v>
      </c>
      <c r="H41" s="5" t="s">
        <v>83</v>
      </c>
      <c r="I41" s="5"/>
      <c r="J41" s="5"/>
      <c r="K41" s="5">
        <v>208</v>
      </c>
      <c r="L41" s="5">
        <v>22</v>
      </c>
      <c r="M41" s="5">
        <v>3</v>
      </c>
      <c r="N41" s="5" t="s">
        <v>4</v>
      </c>
      <c r="O41" s="5">
        <v>-1</v>
      </c>
      <c r="P41" s="5">
        <v>0.28000000000000003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0.04</v>
      </c>
      <c r="G42" s="5" t="s">
        <v>84</v>
      </c>
      <c r="H42" s="5" t="s">
        <v>85</v>
      </c>
      <c r="I42" s="5"/>
      <c r="J42" s="5"/>
      <c r="K42" s="5">
        <v>209</v>
      </c>
      <c r="L42" s="5">
        <v>23</v>
      </c>
      <c r="M42" s="5">
        <v>3</v>
      </c>
      <c r="N42" s="5" t="s">
        <v>4</v>
      </c>
      <c r="O42" s="5">
        <v>2</v>
      </c>
      <c r="P42" s="5">
        <v>0.04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86</v>
      </c>
      <c r="H43" s="5" t="s">
        <v>87</v>
      </c>
      <c r="I43" s="5"/>
      <c r="J43" s="5"/>
      <c r="K43" s="5">
        <v>233</v>
      </c>
      <c r="L43" s="5">
        <v>24</v>
      </c>
      <c r="M43" s="5">
        <v>3</v>
      </c>
      <c r="N43" s="5" t="s">
        <v>4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1229.22</v>
      </c>
      <c r="G44" s="5" t="s">
        <v>88</v>
      </c>
      <c r="H44" s="5" t="s">
        <v>89</v>
      </c>
      <c r="I44" s="5"/>
      <c r="J44" s="5"/>
      <c r="K44" s="5">
        <v>210</v>
      </c>
      <c r="L44" s="5">
        <v>25</v>
      </c>
      <c r="M44" s="5">
        <v>3</v>
      </c>
      <c r="N44" s="5" t="s">
        <v>4</v>
      </c>
      <c r="O44" s="5">
        <v>2</v>
      </c>
      <c r="P44" s="5">
        <v>35.57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792.69</v>
      </c>
      <c r="G45" s="5" t="s">
        <v>90</v>
      </c>
      <c r="H45" s="5" t="s">
        <v>91</v>
      </c>
      <c r="I45" s="5"/>
      <c r="J45" s="5"/>
      <c r="K45" s="5">
        <v>211</v>
      </c>
      <c r="L45" s="5">
        <v>26</v>
      </c>
      <c r="M45" s="5">
        <v>3</v>
      </c>
      <c r="N45" s="5" t="s">
        <v>4</v>
      </c>
      <c r="O45" s="5">
        <v>2</v>
      </c>
      <c r="P45" s="5">
        <v>22.93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15795.7</v>
      </c>
      <c r="G46" s="5" t="s">
        <v>92</v>
      </c>
      <c r="H46" s="5" t="s">
        <v>93</v>
      </c>
      <c r="I46" s="5"/>
      <c r="J46" s="5"/>
      <c r="K46" s="5">
        <v>224</v>
      </c>
      <c r="L46" s="5">
        <v>27</v>
      </c>
      <c r="M46" s="5">
        <v>3</v>
      </c>
      <c r="N46" s="5" t="s">
        <v>4</v>
      </c>
      <c r="O46" s="5">
        <v>2</v>
      </c>
      <c r="P46" s="5">
        <v>2192.6799999999998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789.79</v>
      </c>
      <c r="G47" s="5" t="s">
        <v>131</v>
      </c>
      <c r="H47" s="5" t="s">
        <v>131</v>
      </c>
      <c r="I47" s="5"/>
      <c r="J47" s="5"/>
      <c r="K47" s="5">
        <v>212</v>
      </c>
      <c r="L47" s="5">
        <v>28</v>
      </c>
      <c r="M47" s="5">
        <v>0</v>
      </c>
      <c r="N47" s="5" t="s">
        <v>4</v>
      </c>
      <c r="O47" s="5">
        <v>2</v>
      </c>
      <c r="P47" s="5">
        <v>109.63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942.06</v>
      </c>
      <c r="G48" s="5" t="s">
        <v>132</v>
      </c>
      <c r="H48" s="5" t="s">
        <v>133</v>
      </c>
      <c r="I48" s="5"/>
      <c r="J48" s="5"/>
      <c r="K48" s="5">
        <v>212</v>
      </c>
      <c r="L48" s="5">
        <v>29</v>
      </c>
      <c r="M48" s="5">
        <v>0</v>
      </c>
      <c r="N48" s="5" t="s">
        <v>4</v>
      </c>
      <c r="O48" s="5">
        <v>2</v>
      </c>
      <c r="P48" s="5">
        <v>130.77000000000001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17527.55</v>
      </c>
      <c r="G49" s="5" t="s">
        <v>134</v>
      </c>
      <c r="H49" s="5" t="s">
        <v>92</v>
      </c>
      <c r="I49" s="5"/>
      <c r="J49" s="5"/>
      <c r="K49" s="5">
        <v>212</v>
      </c>
      <c r="L49" s="5">
        <v>30</v>
      </c>
      <c r="M49" s="5">
        <v>0</v>
      </c>
      <c r="N49" s="5" t="s">
        <v>4</v>
      </c>
      <c r="O49" s="5">
        <v>2</v>
      </c>
      <c r="P49" s="5">
        <v>2433.08</v>
      </c>
    </row>
    <row r="51" spans="1:40" x14ac:dyDescent="0.2">
      <c r="A51">
        <v>-1</v>
      </c>
    </row>
    <row r="54" spans="1:40" x14ac:dyDescent="0.2">
      <c r="A54" s="4">
        <v>75</v>
      </c>
      <c r="B54" s="4" t="s">
        <v>207</v>
      </c>
      <c r="C54" s="4">
        <v>2022</v>
      </c>
      <c r="D54" s="4">
        <v>0</v>
      </c>
      <c r="E54" s="4">
        <v>1</v>
      </c>
      <c r="F54" s="4">
        <v>0</v>
      </c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1</v>
      </c>
      <c r="N54" s="4">
        <v>96870360</v>
      </c>
      <c r="O54" s="4">
        <v>1</v>
      </c>
    </row>
    <row r="55" spans="1:40" x14ac:dyDescent="0.2">
      <c r="A55" s="6">
        <v>1</v>
      </c>
      <c r="B55" s="6" t="s">
        <v>208</v>
      </c>
      <c r="C55" s="6" t="s">
        <v>209</v>
      </c>
      <c r="D55" s="6">
        <v>2022</v>
      </c>
      <c r="E55" s="6">
        <v>1</v>
      </c>
      <c r="F55" s="6">
        <v>1</v>
      </c>
      <c r="G55" s="6">
        <v>1</v>
      </c>
      <c r="H55" s="6">
        <v>0</v>
      </c>
      <c r="I55" s="6">
        <v>2</v>
      </c>
      <c r="J55" s="6">
        <v>1</v>
      </c>
      <c r="K55" s="6">
        <v>7.53</v>
      </c>
      <c r="L55" s="6">
        <v>5.81</v>
      </c>
      <c r="M55" s="6">
        <v>1</v>
      </c>
      <c r="N55" s="6">
        <v>1</v>
      </c>
      <c r="O55" s="6">
        <v>7.53</v>
      </c>
      <c r="P55" s="6">
        <v>5.81</v>
      </c>
      <c r="Q55" s="6">
        <v>1</v>
      </c>
      <c r="R55" s="6" t="s">
        <v>4</v>
      </c>
      <c r="S55" s="6" t="s">
        <v>4</v>
      </c>
      <c r="T55" s="6" t="s">
        <v>4</v>
      </c>
      <c r="U55" s="6" t="s">
        <v>4</v>
      </c>
      <c r="V55" s="6" t="s">
        <v>4</v>
      </c>
      <c r="W55" s="6" t="s">
        <v>4</v>
      </c>
      <c r="X55" s="6" t="s">
        <v>4</v>
      </c>
      <c r="Y55" s="6" t="s">
        <v>4</v>
      </c>
      <c r="Z55" s="6" t="s">
        <v>4</v>
      </c>
      <c r="AA55" s="6" t="s">
        <v>4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96870361</v>
      </c>
    </row>
    <row r="56" spans="1:40" x14ac:dyDescent="0.2">
      <c r="A56" s="4">
        <v>75</v>
      </c>
      <c r="B56" s="4" t="s">
        <v>210</v>
      </c>
      <c r="C56" s="4">
        <v>2000</v>
      </c>
      <c r="D56" s="4">
        <v>0</v>
      </c>
      <c r="E56" s="4">
        <v>1</v>
      </c>
      <c r="F56" s="4">
        <v>0</v>
      </c>
      <c r="G56" s="4">
        <v>0</v>
      </c>
      <c r="H56" s="4">
        <v>1</v>
      </c>
      <c r="I56" s="4">
        <v>0</v>
      </c>
      <c r="J56" s="4">
        <v>1</v>
      </c>
      <c r="K56" s="4">
        <v>0</v>
      </c>
      <c r="L56" s="4">
        <v>0</v>
      </c>
      <c r="M56" s="4">
        <v>0</v>
      </c>
      <c r="N56" s="4">
        <v>96870362</v>
      </c>
      <c r="O56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4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96870362</v>
      </c>
      <c r="C1">
        <v>96870657</v>
      </c>
      <c r="D1">
        <v>76626212</v>
      </c>
      <c r="E1">
        <v>1</v>
      </c>
      <c r="F1">
        <v>1</v>
      </c>
      <c r="G1">
        <v>1</v>
      </c>
      <c r="H1">
        <v>1</v>
      </c>
      <c r="I1" t="s">
        <v>212</v>
      </c>
      <c r="J1" t="s">
        <v>4</v>
      </c>
      <c r="K1" t="s">
        <v>213</v>
      </c>
      <c r="L1">
        <v>1369</v>
      </c>
      <c r="N1">
        <v>1013</v>
      </c>
      <c r="O1" t="s">
        <v>214</v>
      </c>
      <c r="P1" t="s">
        <v>214</v>
      </c>
      <c r="Q1">
        <v>1</v>
      </c>
      <c r="W1">
        <v>0</v>
      </c>
      <c r="X1">
        <v>931378261</v>
      </c>
      <c r="Y1">
        <v>0.29400000000000004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4</v>
      </c>
      <c r="AT1">
        <v>0.28000000000000003</v>
      </c>
      <c r="AU1" t="s">
        <v>21</v>
      </c>
      <c r="AV1">
        <v>1</v>
      </c>
      <c r="AW1">
        <v>2</v>
      </c>
      <c r="AX1">
        <v>96870664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0.29400000000000004</v>
      </c>
      <c r="CY1">
        <f>AD1</f>
        <v>9.92</v>
      </c>
      <c r="CZ1">
        <f>AH1</f>
        <v>9.92</v>
      </c>
      <c r="DA1">
        <f>AL1</f>
        <v>1</v>
      </c>
      <c r="DB1">
        <f>ROUND((ROUND(AT1*CZ1,2)*1.05),6)</f>
        <v>2.919</v>
      </c>
      <c r="DC1">
        <f>ROUND((ROUND(AT1*AG1,2)*1.05),6)</f>
        <v>0</v>
      </c>
    </row>
    <row r="2" spans="1:107" x14ac:dyDescent="0.2">
      <c r="A2">
        <f>ROW(Source!A28)</f>
        <v>28</v>
      </c>
      <c r="B2">
        <v>96870362</v>
      </c>
      <c r="C2">
        <v>96870657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25</v>
      </c>
      <c r="J2" t="s">
        <v>4</v>
      </c>
      <c r="K2" t="s">
        <v>215</v>
      </c>
      <c r="L2">
        <v>608254</v>
      </c>
      <c r="N2">
        <v>1013</v>
      </c>
      <c r="O2" t="s">
        <v>216</v>
      </c>
      <c r="P2" t="s">
        <v>216</v>
      </c>
      <c r="Q2">
        <v>1</v>
      </c>
      <c r="W2">
        <v>0</v>
      </c>
      <c r="X2">
        <v>-185737400</v>
      </c>
      <c r="Y2">
        <v>0.01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0.01</v>
      </c>
      <c r="AU2" t="s">
        <v>4</v>
      </c>
      <c r="AV2">
        <v>2</v>
      </c>
      <c r="AW2">
        <v>2</v>
      </c>
      <c r="AX2">
        <v>96870665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0.01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</row>
    <row r="3" spans="1:107" x14ac:dyDescent="0.2">
      <c r="A3">
        <f>ROW(Source!A28)</f>
        <v>28</v>
      </c>
      <c r="B3">
        <v>96870362</v>
      </c>
      <c r="C3">
        <v>96870657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217</v>
      </c>
      <c r="J3" t="s">
        <v>218</v>
      </c>
      <c r="K3" t="s">
        <v>219</v>
      </c>
      <c r="L3">
        <v>1368</v>
      </c>
      <c r="N3">
        <v>1011</v>
      </c>
      <c r="O3" t="s">
        <v>220</v>
      </c>
      <c r="P3" t="s">
        <v>220</v>
      </c>
      <c r="Q3">
        <v>1</v>
      </c>
      <c r="W3">
        <v>0</v>
      </c>
      <c r="X3">
        <v>783836208</v>
      </c>
      <c r="Y3">
        <v>0.01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0.01</v>
      </c>
      <c r="AU3" t="s">
        <v>4</v>
      </c>
      <c r="AV3">
        <v>0</v>
      </c>
      <c r="AW3">
        <v>2</v>
      </c>
      <c r="AX3">
        <v>96870666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0.01</v>
      </c>
      <c r="CY3">
        <f>AB3</f>
        <v>134.65</v>
      </c>
      <c r="CZ3">
        <f>AF3</f>
        <v>134.65</v>
      </c>
      <c r="DA3">
        <f>AJ3</f>
        <v>1</v>
      </c>
      <c r="DB3">
        <f>ROUND(ROUND(AT3*CZ3,2),6)</f>
        <v>1.35</v>
      </c>
      <c r="DC3">
        <f>ROUND(ROUND(AT3*AG3,2),6)</f>
        <v>0.14000000000000001</v>
      </c>
    </row>
    <row r="4" spans="1:107" x14ac:dyDescent="0.2">
      <c r="A4">
        <f>ROW(Source!A28)</f>
        <v>28</v>
      </c>
      <c r="B4">
        <v>96870362</v>
      </c>
      <c r="C4">
        <v>96870657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221</v>
      </c>
      <c r="J4" t="s">
        <v>222</v>
      </c>
      <c r="K4" t="s">
        <v>223</v>
      </c>
      <c r="L4">
        <v>1368</v>
      </c>
      <c r="N4">
        <v>1011</v>
      </c>
      <c r="O4" t="s">
        <v>220</v>
      </c>
      <c r="P4" t="s">
        <v>220</v>
      </c>
      <c r="Q4">
        <v>1</v>
      </c>
      <c r="W4">
        <v>0</v>
      </c>
      <c r="X4">
        <v>1230759911</v>
      </c>
      <c r="Y4">
        <v>0.01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0.01</v>
      </c>
      <c r="AU4" t="s">
        <v>4</v>
      </c>
      <c r="AV4">
        <v>0</v>
      </c>
      <c r="AW4">
        <v>2</v>
      </c>
      <c r="AX4">
        <v>96870667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0.01</v>
      </c>
      <c r="CY4">
        <f>AB4</f>
        <v>87.17</v>
      </c>
      <c r="CZ4">
        <f>AF4</f>
        <v>87.17</v>
      </c>
      <c r="DA4">
        <f>AJ4</f>
        <v>1</v>
      </c>
      <c r="DB4">
        <f>ROUND(ROUND(AT4*CZ4,2),6)</f>
        <v>0.87</v>
      </c>
      <c r="DC4">
        <f>ROUND(ROUND(AT4*AG4,2),6)</f>
        <v>0.12</v>
      </c>
    </row>
    <row r="5" spans="1:107" x14ac:dyDescent="0.2">
      <c r="A5">
        <f>ROW(Source!A28)</f>
        <v>28</v>
      </c>
      <c r="B5">
        <v>96870362</v>
      </c>
      <c r="C5">
        <v>96870657</v>
      </c>
      <c r="D5">
        <v>76368702</v>
      </c>
      <c r="E5">
        <v>1</v>
      </c>
      <c r="F5">
        <v>1</v>
      </c>
      <c r="G5">
        <v>1</v>
      </c>
      <c r="H5">
        <v>3</v>
      </c>
      <c r="I5" t="s">
        <v>224</v>
      </c>
      <c r="J5" t="s">
        <v>225</v>
      </c>
      <c r="K5" t="s">
        <v>226</v>
      </c>
      <c r="L5">
        <v>1348</v>
      </c>
      <c r="N5">
        <v>1009</v>
      </c>
      <c r="O5" t="s">
        <v>227</v>
      </c>
      <c r="P5" t="s">
        <v>227</v>
      </c>
      <c r="Q5">
        <v>1000</v>
      </c>
      <c r="W5">
        <v>0</v>
      </c>
      <c r="X5">
        <v>262715373</v>
      </c>
      <c r="Y5">
        <v>3.0000000000000001E-5</v>
      </c>
      <c r="AA5">
        <v>12429.99</v>
      </c>
      <c r="AB5">
        <v>0</v>
      </c>
      <c r="AC5">
        <v>0</v>
      </c>
      <c r="AD5">
        <v>0</v>
      </c>
      <c r="AE5">
        <v>12429.99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3.0000000000000001E-5</v>
      </c>
      <c r="AU5" t="s">
        <v>4</v>
      </c>
      <c r="AV5">
        <v>0</v>
      </c>
      <c r="AW5">
        <v>2</v>
      </c>
      <c r="AX5">
        <v>96870668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3.0000000000000001E-5</v>
      </c>
      <c r="CY5">
        <f>AA5</f>
        <v>12429.99</v>
      </c>
      <c r="CZ5">
        <f>AE5</f>
        <v>12429.99</v>
      </c>
      <c r="DA5">
        <f>AI5</f>
        <v>1</v>
      </c>
      <c r="DB5">
        <f>ROUND(ROUND(AT5*CZ5,2),6)</f>
        <v>0.37</v>
      </c>
      <c r="DC5">
        <f>ROUND(ROUND(AT5*AG5,2),6)</f>
        <v>0</v>
      </c>
    </row>
    <row r="6" spans="1:107" x14ac:dyDescent="0.2">
      <c r="A6">
        <f>ROW(Source!A28)</f>
        <v>28</v>
      </c>
      <c r="B6">
        <v>96870362</v>
      </c>
      <c r="C6">
        <v>96870657</v>
      </c>
      <c r="D6">
        <v>76432106</v>
      </c>
      <c r="E6">
        <v>1</v>
      </c>
      <c r="F6">
        <v>1</v>
      </c>
      <c r="G6">
        <v>1</v>
      </c>
      <c r="H6">
        <v>3</v>
      </c>
      <c r="I6" t="s">
        <v>228</v>
      </c>
      <c r="J6" t="s">
        <v>229</v>
      </c>
      <c r="K6" t="s">
        <v>230</v>
      </c>
      <c r="L6">
        <v>1374</v>
      </c>
      <c r="N6">
        <v>1013</v>
      </c>
      <c r="O6" t="s">
        <v>231</v>
      </c>
      <c r="P6" t="s">
        <v>231</v>
      </c>
      <c r="Q6">
        <v>1</v>
      </c>
      <c r="W6">
        <v>0</v>
      </c>
      <c r="X6">
        <v>-915781824</v>
      </c>
      <c r="Y6">
        <v>0.06</v>
      </c>
      <c r="AA6">
        <v>1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0.06</v>
      </c>
      <c r="AU6" t="s">
        <v>4</v>
      </c>
      <c r="AV6">
        <v>0</v>
      </c>
      <c r="AW6">
        <v>2</v>
      </c>
      <c r="AX6">
        <v>96870669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0.06</v>
      </c>
      <c r="CY6">
        <f>AA6</f>
        <v>1</v>
      </c>
      <c r="CZ6">
        <f>AE6</f>
        <v>1</v>
      </c>
      <c r="DA6">
        <f>AI6</f>
        <v>1</v>
      </c>
      <c r="DB6">
        <f>ROUND(ROUND(AT6*CZ6,2),6)</f>
        <v>0.06</v>
      </c>
      <c r="DC6">
        <f>ROUND(ROUND(AT6*AG6,2),6)</f>
        <v>0</v>
      </c>
    </row>
    <row r="7" spans="1:107" x14ac:dyDescent="0.2">
      <c r="A7">
        <f>ROW(Source!A29)</f>
        <v>29</v>
      </c>
      <c r="B7">
        <v>96870360</v>
      </c>
      <c r="C7">
        <v>96870657</v>
      </c>
      <c r="D7">
        <v>76626212</v>
      </c>
      <c r="E7">
        <v>1</v>
      </c>
      <c r="F7">
        <v>1</v>
      </c>
      <c r="G7">
        <v>1</v>
      </c>
      <c r="H7">
        <v>1</v>
      </c>
      <c r="I7" t="s">
        <v>212</v>
      </c>
      <c r="J7" t="s">
        <v>4</v>
      </c>
      <c r="K7" t="s">
        <v>213</v>
      </c>
      <c r="L7">
        <v>1369</v>
      </c>
      <c r="N7">
        <v>1013</v>
      </c>
      <c r="O7" t="s">
        <v>214</v>
      </c>
      <c r="P7" t="s">
        <v>214</v>
      </c>
      <c r="Q7">
        <v>1</v>
      </c>
      <c r="W7">
        <v>0</v>
      </c>
      <c r="X7">
        <v>931378261</v>
      </c>
      <c r="Y7">
        <v>0.29400000000000004</v>
      </c>
      <c r="AA7">
        <v>0</v>
      </c>
      <c r="AB7">
        <v>0</v>
      </c>
      <c r="AC7">
        <v>0</v>
      </c>
      <c r="AD7">
        <v>9.92</v>
      </c>
      <c r="AE7">
        <v>0</v>
      </c>
      <c r="AF7">
        <v>0</v>
      </c>
      <c r="AG7">
        <v>0</v>
      </c>
      <c r="AH7">
        <v>9.92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4</v>
      </c>
      <c r="AT7">
        <v>0.28000000000000003</v>
      </c>
      <c r="AU7" t="s">
        <v>21</v>
      </c>
      <c r="AV7">
        <v>1</v>
      </c>
      <c r="AW7">
        <v>2</v>
      </c>
      <c r="AX7">
        <v>96870664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0.29400000000000004</v>
      </c>
      <c r="CY7">
        <f>AD7</f>
        <v>9.92</v>
      </c>
      <c r="CZ7">
        <f>AH7</f>
        <v>9.92</v>
      </c>
      <c r="DA7">
        <f>AL7</f>
        <v>1</v>
      </c>
      <c r="DB7">
        <f>ROUND((ROUND(AT7*CZ7,2)*1.05),6)</f>
        <v>2.919</v>
      </c>
      <c r="DC7">
        <f>ROUND((ROUND(AT7*AG7,2)*1.05),6)</f>
        <v>0</v>
      </c>
    </row>
    <row r="8" spans="1:107" x14ac:dyDescent="0.2">
      <c r="A8">
        <f>ROW(Source!A29)</f>
        <v>29</v>
      </c>
      <c r="B8">
        <v>96870360</v>
      </c>
      <c r="C8">
        <v>96870657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25</v>
      </c>
      <c r="J8" t="s">
        <v>4</v>
      </c>
      <c r="K8" t="s">
        <v>215</v>
      </c>
      <c r="L8">
        <v>608254</v>
      </c>
      <c r="N8">
        <v>1013</v>
      </c>
      <c r="O8" t="s">
        <v>216</v>
      </c>
      <c r="P8" t="s">
        <v>216</v>
      </c>
      <c r="Q8">
        <v>1</v>
      </c>
      <c r="W8">
        <v>0</v>
      </c>
      <c r="X8">
        <v>-185737400</v>
      </c>
      <c r="Y8">
        <v>0.01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0.01</v>
      </c>
      <c r="AU8" t="s">
        <v>4</v>
      </c>
      <c r="AV8">
        <v>2</v>
      </c>
      <c r="AW8">
        <v>2</v>
      </c>
      <c r="AX8">
        <v>96870665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0.01</v>
      </c>
      <c r="CY8">
        <f>AD8</f>
        <v>0</v>
      </c>
      <c r="CZ8">
        <f>AH8</f>
        <v>0</v>
      </c>
      <c r="DA8">
        <f>AL8</f>
        <v>1</v>
      </c>
      <c r="DB8">
        <f>ROUND(ROUND(AT8*CZ8,2),6)</f>
        <v>0</v>
      </c>
      <c r="DC8">
        <f>ROUND(ROUND(AT8*AG8,2),6)</f>
        <v>0</v>
      </c>
    </row>
    <row r="9" spans="1:107" x14ac:dyDescent="0.2">
      <c r="A9">
        <f>ROW(Source!A29)</f>
        <v>29</v>
      </c>
      <c r="B9">
        <v>96870360</v>
      </c>
      <c r="C9">
        <v>96870657</v>
      </c>
      <c r="D9">
        <v>76432618</v>
      </c>
      <c r="E9">
        <v>1</v>
      </c>
      <c r="F9">
        <v>1</v>
      </c>
      <c r="G9">
        <v>1</v>
      </c>
      <c r="H9">
        <v>2</v>
      </c>
      <c r="I9" t="s">
        <v>217</v>
      </c>
      <c r="J9" t="s">
        <v>218</v>
      </c>
      <c r="K9" t="s">
        <v>219</v>
      </c>
      <c r="L9">
        <v>1368</v>
      </c>
      <c r="N9">
        <v>1011</v>
      </c>
      <c r="O9" t="s">
        <v>220</v>
      </c>
      <c r="P9" t="s">
        <v>220</v>
      </c>
      <c r="Q9">
        <v>1</v>
      </c>
      <c r="W9">
        <v>0</v>
      </c>
      <c r="X9">
        <v>783836208</v>
      </c>
      <c r="Y9">
        <v>0.01</v>
      </c>
      <c r="AA9">
        <v>0</v>
      </c>
      <c r="AB9">
        <v>1124.33</v>
      </c>
      <c r="AC9">
        <v>466.56</v>
      </c>
      <c r="AD9">
        <v>0</v>
      </c>
      <c r="AE9">
        <v>0</v>
      </c>
      <c r="AF9">
        <v>134.65</v>
      </c>
      <c r="AG9">
        <v>13.5</v>
      </c>
      <c r="AH9">
        <v>0</v>
      </c>
      <c r="AI9">
        <v>1</v>
      </c>
      <c r="AJ9">
        <v>8.35</v>
      </c>
      <c r="AK9">
        <v>34.56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0.01</v>
      </c>
      <c r="AU9" t="s">
        <v>4</v>
      </c>
      <c r="AV9">
        <v>0</v>
      </c>
      <c r="AW9">
        <v>2</v>
      </c>
      <c r="AX9">
        <v>96870666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0.01</v>
      </c>
      <c r="CY9">
        <f>AB9</f>
        <v>1124.33</v>
      </c>
      <c r="CZ9">
        <f>AF9</f>
        <v>134.65</v>
      </c>
      <c r="DA9">
        <f>AJ9</f>
        <v>8.35</v>
      </c>
      <c r="DB9">
        <f>ROUND(ROUND(AT9*CZ9,2),6)</f>
        <v>1.35</v>
      </c>
      <c r="DC9">
        <f>ROUND(ROUND(AT9*AG9,2),6)</f>
        <v>0.14000000000000001</v>
      </c>
    </row>
    <row r="10" spans="1:107" x14ac:dyDescent="0.2">
      <c r="A10">
        <f>ROW(Source!A29)</f>
        <v>29</v>
      </c>
      <c r="B10">
        <v>96870360</v>
      </c>
      <c r="C10">
        <v>96870657</v>
      </c>
      <c r="D10">
        <v>76434481</v>
      </c>
      <c r="E10">
        <v>1</v>
      </c>
      <c r="F10">
        <v>1</v>
      </c>
      <c r="G10">
        <v>1</v>
      </c>
      <c r="H10">
        <v>2</v>
      </c>
      <c r="I10" t="s">
        <v>221</v>
      </c>
      <c r="J10" t="s">
        <v>222</v>
      </c>
      <c r="K10" t="s">
        <v>223</v>
      </c>
      <c r="L10">
        <v>1368</v>
      </c>
      <c r="N10">
        <v>1011</v>
      </c>
      <c r="O10" t="s">
        <v>220</v>
      </c>
      <c r="P10" t="s">
        <v>220</v>
      </c>
      <c r="Q10">
        <v>1</v>
      </c>
      <c r="W10">
        <v>0</v>
      </c>
      <c r="X10">
        <v>1230759911</v>
      </c>
      <c r="Y10">
        <v>0.01</v>
      </c>
      <c r="AA10">
        <v>0</v>
      </c>
      <c r="AB10">
        <v>1575.16</v>
      </c>
      <c r="AC10">
        <v>400.9</v>
      </c>
      <c r="AD10">
        <v>0</v>
      </c>
      <c r="AE10">
        <v>0</v>
      </c>
      <c r="AF10">
        <v>87.17</v>
      </c>
      <c r="AG10">
        <v>11.6</v>
      </c>
      <c r="AH10">
        <v>0</v>
      </c>
      <c r="AI10">
        <v>1</v>
      </c>
      <c r="AJ10">
        <v>18.07</v>
      </c>
      <c r="AK10">
        <v>34.56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0.01</v>
      </c>
      <c r="AU10" t="s">
        <v>4</v>
      </c>
      <c r="AV10">
        <v>0</v>
      </c>
      <c r="AW10">
        <v>2</v>
      </c>
      <c r="AX10">
        <v>96870667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0.01</v>
      </c>
      <c r="CY10">
        <f>AB10</f>
        <v>1575.16</v>
      </c>
      <c r="CZ10">
        <f>AF10</f>
        <v>87.17</v>
      </c>
      <c r="DA10">
        <f>AJ10</f>
        <v>18.07</v>
      </c>
      <c r="DB10">
        <f>ROUND(ROUND(AT10*CZ10,2),6)</f>
        <v>0.87</v>
      </c>
      <c r="DC10">
        <f>ROUND(ROUND(AT10*AG10,2),6)</f>
        <v>0.12</v>
      </c>
    </row>
    <row r="11" spans="1:107" x14ac:dyDescent="0.2">
      <c r="A11">
        <f>ROW(Source!A29)</f>
        <v>29</v>
      </c>
      <c r="B11">
        <v>96870360</v>
      </c>
      <c r="C11">
        <v>96870657</v>
      </c>
      <c r="D11">
        <v>76368702</v>
      </c>
      <c r="E11">
        <v>1</v>
      </c>
      <c r="F11">
        <v>1</v>
      </c>
      <c r="G11">
        <v>1</v>
      </c>
      <c r="H11">
        <v>3</v>
      </c>
      <c r="I11" t="s">
        <v>224</v>
      </c>
      <c r="J11" t="s">
        <v>225</v>
      </c>
      <c r="K11" t="s">
        <v>226</v>
      </c>
      <c r="L11">
        <v>1348</v>
      </c>
      <c r="N11">
        <v>1009</v>
      </c>
      <c r="O11" t="s">
        <v>227</v>
      </c>
      <c r="P11" t="s">
        <v>227</v>
      </c>
      <c r="Q11">
        <v>1000</v>
      </c>
      <c r="W11">
        <v>0</v>
      </c>
      <c r="X11">
        <v>262715373</v>
      </c>
      <c r="Y11">
        <v>3.0000000000000001E-5</v>
      </c>
      <c r="AA11">
        <v>113858.71</v>
      </c>
      <c r="AB11">
        <v>0</v>
      </c>
      <c r="AC11">
        <v>0</v>
      </c>
      <c r="AD11">
        <v>0</v>
      </c>
      <c r="AE11">
        <v>12429.99</v>
      </c>
      <c r="AF11">
        <v>0</v>
      </c>
      <c r="AG11">
        <v>0</v>
      </c>
      <c r="AH11">
        <v>0</v>
      </c>
      <c r="AI11">
        <v>9.16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4</v>
      </c>
      <c r="AT11">
        <v>3.0000000000000001E-5</v>
      </c>
      <c r="AU11" t="s">
        <v>4</v>
      </c>
      <c r="AV11">
        <v>0</v>
      </c>
      <c r="AW11">
        <v>2</v>
      </c>
      <c r="AX11">
        <v>96870668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3.0000000000000001E-5</v>
      </c>
      <c r="CY11">
        <f>AA11</f>
        <v>113858.71</v>
      </c>
      <c r="CZ11">
        <f>AE11</f>
        <v>12429.99</v>
      </c>
      <c r="DA11">
        <f>AI11</f>
        <v>9.16</v>
      </c>
      <c r="DB11">
        <f>ROUND(ROUND(AT11*CZ11,2),6)</f>
        <v>0.37</v>
      </c>
      <c r="DC11">
        <f>ROUND(ROUND(AT11*AG11,2),6)</f>
        <v>0</v>
      </c>
    </row>
    <row r="12" spans="1:107" x14ac:dyDescent="0.2">
      <c r="A12">
        <f>ROW(Source!A29)</f>
        <v>29</v>
      </c>
      <c r="B12">
        <v>96870360</v>
      </c>
      <c r="C12">
        <v>96870657</v>
      </c>
      <c r="D12">
        <v>76432106</v>
      </c>
      <c r="E12">
        <v>1</v>
      </c>
      <c r="F12">
        <v>1</v>
      </c>
      <c r="G12">
        <v>1</v>
      </c>
      <c r="H12">
        <v>3</v>
      </c>
      <c r="I12" t="s">
        <v>228</v>
      </c>
      <c r="J12" t="s">
        <v>229</v>
      </c>
      <c r="K12" t="s">
        <v>230</v>
      </c>
      <c r="L12">
        <v>1374</v>
      </c>
      <c r="N12">
        <v>1013</v>
      </c>
      <c r="O12" t="s">
        <v>231</v>
      </c>
      <c r="P12" t="s">
        <v>231</v>
      </c>
      <c r="Q12">
        <v>1</v>
      </c>
      <c r="W12">
        <v>0</v>
      </c>
      <c r="X12">
        <v>-915781824</v>
      </c>
      <c r="Y12">
        <v>0.06</v>
      </c>
      <c r="AA12">
        <v>7.53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7.53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0.06</v>
      </c>
      <c r="AU12" t="s">
        <v>4</v>
      </c>
      <c r="AV12">
        <v>0</v>
      </c>
      <c r="AW12">
        <v>2</v>
      </c>
      <c r="AX12">
        <v>96870669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0.06</v>
      </c>
      <c r="CY12">
        <f>AA12</f>
        <v>7.53</v>
      </c>
      <c r="CZ12">
        <f>AE12</f>
        <v>1</v>
      </c>
      <c r="DA12">
        <f>AI12</f>
        <v>7.53</v>
      </c>
      <c r="DB12">
        <f>ROUND(ROUND(AT12*CZ12,2),6)</f>
        <v>0.06</v>
      </c>
      <c r="DC12">
        <f>ROUND(ROUND(AT12*AG12,2),6)</f>
        <v>0</v>
      </c>
    </row>
    <row r="13" spans="1:107" x14ac:dyDescent="0.2">
      <c r="A13">
        <f>ROW(Source!A30)</f>
        <v>30</v>
      </c>
      <c r="B13">
        <v>96870362</v>
      </c>
      <c r="C13">
        <v>96870670</v>
      </c>
      <c r="D13">
        <v>76626678</v>
      </c>
      <c r="E13">
        <v>1</v>
      </c>
      <c r="F13">
        <v>1</v>
      </c>
      <c r="G13">
        <v>1</v>
      </c>
      <c r="H13">
        <v>1</v>
      </c>
      <c r="I13" t="s">
        <v>232</v>
      </c>
      <c r="J13" t="s">
        <v>4</v>
      </c>
      <c r="K13" t="s">
        <v>233</v>
      </c>
      <c r="L13">
        <v>1369</v>
      </c>
      <c r="N13">
        <v>1013</v>
      </c>
      <c r="O13" t="s">
        <v>214</v>
      </c>
      <c r="P13" t="s">
        <v>214</v>
      </c>
      <c r="Q13">
        <v>1</v>
      </c>
      <c r="W13">
        <v>0</v>
      </c>
      <c r="X13">
        <v>276027117</v>
      </c>
      <c r="Y13">
        <v>0.252</v>
      </c>
      <c r="AA13">
        <v>0</v>
      </c>
      <c r="AB13">
        <v>0</v>
      </c>
      <c r="AC13">
        <v>0</v>
      </c>
      <c r="AD13">
        <v>9.18</v>
      </c>
      <c r="AE13">
        <v>0</v>
      </c>
      <c r="AF13">
        <v>0</v>
      </c>
      <c r="AG13">
        <v>0</v>
      </c>
      <c r="AH13">
        <v>9.18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4</v>
      </c>
      <c r="AT13">
        <v>0.24</v>
      </c>
      <c r="AU13" t="s">
        <v>21</v>
      </c>
      <c r="AV13">
        <v>1</v>
      </c>
      <c r="AW13">
        <v>2</v>
      </c>
      <c r="AX13">
        <v>96870675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0.252</v>
      </c>
      <c r="CY13">
        <f>AD13</f>
        <v>9.18</v>
      </c>
      <c r="CZ13">
        <f>AH13</f>
        <v>9.18</v>
      </c>
      <c r="DA13">
        <f>AL13</f>
        <v>1</v>
      </c>
      <c r="DB13">
        <f>ROUND((ROUND(AT13*CZ13,2)*1.05),6)</f>
        <v>2.31</v>
      </c>
      <c r="DC13">
        <f>ROUND((ROUND(AT13*AG13,2)*1.05),6)</f>
        <v>0</v>
      </c>
    </row>
    <row r="14" spans="1:107" x14ac:dyDescent="0.2">
      <c r="A14">
        <f>ROW(Source!A30)</f>
        <v>30</v>
      </c>
      <c r="B14">
        <v>96870362</v>
      </c>
      <c r="C14">
        <v>96870670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25</v>
      </c>
      <c r="J14" t="s">
        <v>4</v>
      </c>
      <c r="K14" t="s">
        <v>215</v>
      </c>
      <c r="L14">
        <v>608254</v>
      </c>
      <c r="N14">
        <v>1013</v>
      </c>
      <c r="O14" t="s">
        <v>216</v>
      </c>
      <c r="P14" t="s">
        <v>216</v>
      </c>
      <c r="Q14">
        <v>1</v>
      </c>
      <c r="W14">
        <v>0</v>
      </c>
      <c r="X14">
        <v>-185737400</v>
      </c>
      <c r="Y14">
        <v>0.27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0.27</v>
      </c>
      <c r="AU14" t="s">
        <v>4</v>
      </c>
      <c r="AV14">
        <v>2</v>
      </c>
      <c r="AW14">
        <v>2</v>
      </c>
      <c r="AX14">
        <v>96870676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Y14*Source!I30</f>
        <v>0.27</v>
      </c>
      <c r="CY14">
        <f>AD14</f>
        <v>0</v>
      </c>
      <c r="CZ14">
        <f>AH14</f>
        <v>0</v>
      </c>
      <c r="DA14">
        <f>AL14</f>
        <v>1</v>
      </c>
      <c r="DB14">
        <f>ROUND(ROUND(AT14*CZ14,2),6)</f>
        <v>0</v>
      </c>
      <c r="DC14">
        <f>ROUND(ROUND(AT14*AG14,2),6)</f>
        <v>0</v>
      </c>
    </row>
    <row r="15" spans="1:107" x14ac:dyDescent="0.2">
      <c r="A15">
        <f>ROW(Source!A30)</f>
        <v>30</v>
      </c>
      <c r="B15">
        <v>96870362</v>
      </c>
      <c r="C15">
        <v>96870670</v>
      </c>
      <c r="D15">
        <v>76432618</v>
      </c>
      <c r="E15">
        <v>1</v>
      </c>
      <c r="F15">
        <v>1</v>
      </c>
      <c r="G15">
        <v>1</v>
      </c>
      <c r="H15">
        <v>2</v>
      </c>
      <c r="I15" t="s">
        <v>217</v>
      </c>
      <c r="J15" t="s">
        <v>218</v>
      </c>
      <c r="K15" t="s">
        <v>219</v>
      </c>
      <c r="L15">
        <v>1368</v>
      </c>
      <c r="N15">
        <v>1011</v>
      </c>
      <c r="O15" t="s">
        <v>220</v>
      </c>
      <c r="P15" t="s">
        <v>220</v>
      </c>
      <c r="Q15">
        <v>1</v>
      </c>
      <c r="W15">
        <v>0</v>
      </c>
      <c r="X15">
        <v>783836208</v>
      </c>
      <c r="Y15">
        <v>0.27</v>
      </c>
      <c r="AA15">
        <v>0</v>
      </c>
      <c r="AB15">
        <v>134.65</v>
      </c>
      <c r="AC15">
        <v>13.5</v>
      </c>
      <c r="AD15">
        <v>0</v>
      </c>
      <c r="AE15">
        <v>0</v>
      </c>
      <c r="AF15">
        <v>134.65</v>
      </c>
      <c r="AG15">
        <v>13.5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0.27</v>
      </c>
      <c r="AU15" t="s">
        <v>4</v>
      </c>
      <c r="AV15">
        <v>0</v>
      </c>
      <c r="AW15">
        <v>2</v>
      </c>
      <c r="AX15">
        <v>96870677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Y15*Source!I30</f>
        <v>0.27</v>
      </c>
      <c r="CY15">
        <f>AB15</f>
        <v>134.65</v>
      </c>
      <c r="CZ15">
        <f>AF15</f>
        <v>134.65</v>
      </c>
      <c r="DA15">
        <f>AJ15</f>
        <v>1</v>
      </c>
      <c r="DB15">
        <f>ROUND(ROUND(AT15*CZ15,2),6)</f>
        <v>36.36</v>
      </c>
      <c r="DC15">
        <f>ROUND(ROUND(AT15*AG15,2),6)</f>
        <v>3.65</v>
      </c>
    </row>
    <row r="16" spans="1:107" x14ac:dyDescent="0.2">
      <c r="A16">
        <f>ROW(Source!A30)</f>
        <v>30</v>
      </c>
      <c r="B16">
        <v>96870362</v>
      </c>
      <c r="C16">
        <v>96870670</v>
      </c>
      <c r="D16">
        <v>76432106</v>
      </c>
      <c r="E16">
        <v>1</v>
      </c>
      <c r="F16">
        <v>1</v>
      </c>
      <c r="G16">
        <v>1</v>
      </c>
      <c r="H16">
        <v>3</v>
      </c>
      <c r="I16" t="s">
        <v>228</v>
      </c>
      <c r="J16" t="s">
        <v>229</v>
      </c>
      <c r="K16" t="s">
        <v>230</v>
      </c>
      <c r="L16">
        <v>1374</v>
      </c>
      <c r="N16">
        <v>1013</v>
      </c>
      <c r="O16" t="s">
        <v>231</v>
      </c>
      <c r="P16" t="s">
        <v>231</v>
      </c>
      <c r="Q16">
        <v>1</v>
      </c>
      <c r="W16">
        <v>0</v>
      </c>
      <c r="X16">
        <v>-915781824</v>
      </c>
      <c r="Y16">
        <v>0.04</v>
      </c>
      <c r="AA16">
        <v>1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0.04</v>
      </c>
      <c r="AU16" t="s">
        <v>4</v>
      </c>
      <c r="AV16">
        <v>0</v>
      </c>
      <c r="AW16">
        <v>2</v>
      </c>
      <c r="AX16">
        <v>96870678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Y16*Source!I30</f>
        <v>0.04</v>
      </c>
      <c r="CY16">
        <f>AA16</f>
        <v>1</v>
      </c>
      <c r="CZ16">
        <f>AE16</f>
        <v>1</v>
      </c>
      <c r="DA16">
        <f>AI16</f>
        <v>1</v>
      </c>
      <c r="DB16">
        <f>ROUND(ROUND(AT16*CZ16,2),6)</f>
        <v>0.04</v>
      </c>
      <c r="DC16">
        <f>ROUND(ROUND(AT16*AG16,2),6)</f>
        <v>0</v>
      </c>
    </row>
    <row r="17" spans="1:107" x14ac:dyDescent="0.2">
      <c r="A17">
        <f>ROW(Source!A31)</f>
        <v>31</v>
      </c>
      <c r="B17">
        <v>96870360</v>
      </c>
      <c r="C17">
        <v>96870670</v>
      </c>
      <c r="D17">
        <v>76626678</v>
      </c>
      <c r="E17">
        <v>1</v>
      </c>
      <c r="F17">
        <v>1</v>
      </c>
      <c r="G17">
        <v>1</v>
      </c>
      <c r="H17">
        <v>1</v>
      </c>
      <c r="I17" t="s">
        <v>232</v>
      </c>
      <c r="J17" t="s">
        <v>4</v>
      </c>
      <c r="K17" t="s">
        <v>233</v>
      </c>
      <c r="L17">
        <v>1369</v>
      </c>
      <c r="N17">
        <v>1013</v>
      </c>
      <c r="O17" t="s">
        <v>214</v>
      </c>
      <c r="P17" t="s">
        <v>214</v>
      </c>
      <c r="Q17">
        <v>1</v>
      </c>
      <c r="W17">
        <v>0</v>
      </c>
      <c r="X17">
        <v>276027117</v>
      </c>
      <c r="Y17">
        <v>0.252</v>
      </c>
      <c r="AA17">
        <v>0</v>
      </c>
      <c r="AB17">
        <v>0</v>
      </c>
      <c r="AC17">
        <v>0</v>
      </c>
      <c r="AD17">
        <v>9.18</v>
      </c>
      <c r="AE17">
        <v>0</v>
      </c>
      <c r="AF17">
        <v>0</v>
      </c>
      <c r="AG17">
        <v>0</v>
      </c>
      <c r="AH17">
        <v>9.18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4</v>
      </c>
      <c r="AT17">
        <v>0.24</v>
      </c>
      <c r="AU17" t="s">
        <v>21</v>
      </c>
      <c r="AV17">
        <v>1</v>
      </c>
      <c r="AW17">
        <v>2</v>
      </c>
      <c r="AX17">
        <v>96870675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0.252</v>
      </c>
      <c r="CY17">
        <f>AD17</f>
        <v>9.18</v>
      </c>
      <c r="CZ17">
        <f>AH17</f>
        <v>9.18</v>
      </c>
      <c r="DA17">
        <f>AL17</f>
        <v>1</v>
      </c>
      <c r="DB17">
        <f>ROUND((ROUND(AT17*CZ17,2)*1.05),6)</f>
        <v>2.31</v>
      </c>
      <c r="DC17">
        <f>ROUND((ROUND(AT17*AG17,2)*1.05),6)</f>
        <v>0</v>
      </c>
    </row>
    <row r="18" spans="1:107" x14ac:dyDescent="0.2">
      <c r="A18">
        <f>ROW(Source!A31)</f>
        <v>31</v>
      </c>
      <c r="B18">
        <v>96870360</v>
      </c>
      <c r="C18">
        <v>96870670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25</v>
      </c>
      <c r="J18" t="s">
        <v>4</v>
      </c>
      <c r="K18" t="s">
        <v>215</v>
      </c>
      <c r="L18">
        <v>608254</v>
      </c>
      <c r="N18">
        <v>1013</v>
      </c>
      <c r="O18" t="s">
        <v>216</v>
      </c>
      <c r="P18" t="s">
        <v>216</v>
      </c>
      <c r="Q18">
        <v>1</v>
      </c>
      <c r="W18">
        <v>0</v>
      </c>
      <c r="X18">
        <v>-185737400</v>
      </c>
      <c r="Y18">
        <v>0.27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0.27</v>
      </c>
      <c r="AU18" t="s">
        <v>4</v>
      </c>
      <c r="AV18">
        <v>2</v>
      </c>
      <c r="AW18">
        <v>2</v>
      </c>
      <c r="AX18">
        <v>96870676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Y18*Source!I31</f>
        <v>0.27</v>
      </c>
      <c r="CY18">
        <f>AD18</f>
        <v>0</v>
      </c>
      <c r="CZ18">
        <f>AH18</f>
        <v>0</v>
      </c>
      <c r="DA18">
        <f>AL18</f>
        <v>1</v>
      </c>
      <c r="DB18">
        <f>ROUND(ROUND(AT18*CZ18,2),6)</f>
        <v>0</v>
      </c>
      <c r="DC18">
        <f>ROUND(ROUND(AT18*AG18,2),6)</f>
        <v>0</v>
      </c>
    </row>
    <row r="19" spans="1:107" x14ac:dyDescent="0.2">
      <c r="A19">
        <f>ROW(Source!A31)</f>
        <v>31</v>
      </c>
      <c r="B19">
        <v>96870360</v>
      </c>
      <c r="C19">
        <v>96870670</v>
      </c>
      <c r="D19">
        <v>76432618</v>
      </c>
      <c r="E19">
        <v>1</v>
      </c>
      <c r="F19">
        <v>1</v>
      </c>
      <c r="G19">
        <v>1</v>
      </c>
      <c r="H19">
        <v>2</v>
      </c>
      <c r="I19" t="s">
        <v>217</v>
      </c>
      <c r="J19" t="s">
        <v>218</v>
      </c>
      <c r="K19" t="s">
        <v>219</v>
      </c>
      <c r="L19">
        <v>1368</v>
      </c>
      <c r="N19">
        <v>1011</v>
      </c>
      <c r="O19" t="s">
        <v>220</v>
      </c>
      <c r="P19" t="s">
        <v>220</v>
      </c>
      <c r="Q19">
        <v>1</v>
      </c>
      <c r="W19">
        <v>0</v>
      </c>
      <c r="X19">
        <v>783836208</v>
      </c>
      <c r="Y19">
        <v>0.27</v>
      </c>
      <c r="AA19">
        <v>0</v>
      </c>
      <c r="AB19">
        <v>1124.33</v>
      </c>
      <c r="AC19">
        <v>466.56</v>
      </c>
      <c r="AD19">
        <v>0</v>
      </c>
      <c r="AE19">
        <v>0</v>
      </c>
      <c r="AF19">
        <v>134.65</v>
      </c>
      <c r="AG19">
        <v>13.5</v>
      </c>
      <c r="AH19">
        <v>0</v>
      </c>
      <c r="AI19">
        <v>1</v>
      </c>
      <c r="AJ19">
        <v>8.35</v>
      </c>
      <c r="AK19">
        <v>34.56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0.27</v>
      </c>
      <c r="AU19" t="s">
        <v>4</v>
      </c>
      <c r="AV19">
        <v>0</v>
      </c>
      <c r="AW19">
        <v>2</v>
      </c>
      <c r="AX19">
        <v>96870677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0.27</v>
      </c>
      <c r="CY19">
        <f>AB19</f>
        <v>1124.33</v>
      </c>
      <c r="CZ19">
        <f>AF19</f>
        <v>134.65</v>
      </c>
      <c r="DA19">
        <f>AJ19</f>
        <v>8.35</v>
      </c>
      <c r="DB19">
        <f>ROUND(ROUND(AT19*CZ19,2),6)</f>
        <v>36.36</v>
      </c>
      <c r="DC19">
        <f>ROUND(ROUND(AT19*AG19,2),6)</f>
        <v>3.65</v>
      </c>
    </row>
    <row r="20" spans="1:107" x14ac:dyDescent="0.2">
      <c r="A20">
        <f>ROW(Source!A31)</f>
        <v>31</v>
      </c>
      <c r="B20">
        <v>96870360</v>
      </c>
      <c r="C20">
        <v>96870670</v>
      </c>
      <c r="D20">
        <v>76432106</v>
      </c>
      <c r="E20">
        <v>1</v>
      </c>
      <c r="F20">
        <v>1</v>
      </c>
      <c r="G20">
        <v>1</v>
      </c>
      <c r="H20">
        <v>3</v>
      </c>
      <c r="I20" t="s">
        <v>228</v>
      </c>
      <c r="J20" t="s">
        <v>229</v>
      </c>
      <c r="K20" t="s">
        <v>230</v>
      </c>
      <c r="L20">
        <v>1374</v>
      </c>
      <c r="N20">
        <v>1013</v>
      </c>
      <c r="O20" t="s">
        <v>231</v>
      </c>
      <c r="P20" t="s">
        <v>231</v>
      </c>
      <c r="Q20">
        <v>1</v>
      </c>
      <c r="W20">
        <v>0</v>
      </c>
      <c r="X20">
        <v>-915781824</v>
      </c>
      <c r="Y20">
        <v>0.04</v>
      </c>
      <c r="AA20">
        <v>7.53</v>
      </c>
      <c r="AB20">
        <v>0</v>
      </c>
      <c r="AC20">
        <v>0</v>
      </c>
      <c r="AD20">
        <v>0</v>
      </c>
      <c r="AE20">
        <v>1</v>
      </c>
      <c r="AF20">
        <v>0</v>
      </c>
      <c r="AG20">
        <v>0</v>
      </c>
      <c r="AH20">
        <v>0</v>
      </c>
      <c r="AI20">
        <v>7.53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0.04</v>
      </c>
      <c r="AU20" t="s">
        <v>4</v>
      </c>
      <c r="AV20">
        <v>0</v>
      </c>
      <c r="AW20">
        <v>2</v>
      </c>
      <c r="AX20">
        <v>96870678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Y20*Source!I31</f>
        <v>0.04</v>
      </c>
      <c r="CY20">
        <f>AA20</f>
        <v>7.53</v>
      </c>
      <c r="CZ20">
        <f>AE20</f>
        <v>1</v>
      </c>
      <c r="DA20">
        <f>AI20</f>
        <v>7.53</v>
      </c>
      <c r="DB20">
        <f>ROUND(ROUND(AT20*CZ20,2),6)</f>
        <v>0.04</v>
      </c>
      <c r="DC20">
        <f>ROUND(ROUND(AT20*AG20,2),6)</f>
        <v>0</v>
      </c>
    </row>
    <row r="21" spans="1:107" x14ac:dyDescent="0.2">
      <c r="A21">
        <f>ROW(Source!A32)</f>
        <v>32</v>
      </c>
      <c r="B21">
        <v>96870362</v>
      </c>
      <c r="C21">
        <v>96870679</v>
      </c>
      <c r="D21">
        <v>76624295</v>
      </c>
      <c r="E21">
        <v>1</v>
      </c>
      <c r="F21">
        <v>1</v>
      </c>
      <c r="G21">
        <v>1</v>
      </c>
      <c r="H21">
        <v>1</v>
      </c>
      <c r="I21" t="s">
        <v>234</v>
      </c>
      <c r="J21" t="s">
        <v>4</v>
      </c>
      <c r="K21" t="s">
        <v>235</v>
      </c>
      <c r="L21">
        <v>1369</v>
      </c>
      <c r="N21">
        <v>1013</v>
      </c>
      <c r="O21" t="s">
        <v>214</v>
      </c>
      <c r="P21" t="s">
        <v>214</v>
      </c>
      <c r="Q21">
        <v>1</v>
      </c>
      <c r="W21">
        <v>0</v>
      </c>
      <c r="X21">
        <v>604758886</v>
      </c>
      <c r="Y21">
        <v>49.35</v>
      </c>
      <c r="AA21">
        <v>0</v>
      </c>
      <c r="AB21">
        <v>0</v>
      </c>
      <c r="AC21">
        <v>0</v>
      </c>
      <c r="AD21">
        <v>9.6199999999999992</v>
      </c>
      <c r="AE21">
        <v>0</v>
      </c>
      <c r="AF21">
        <v>0</v>
      </c>
      <c r="AG21">
        <v>0</v>
      </c>
      <c r="AH21">
        <v>9.6199999999999992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4</v>
      </c>
      <c r="AT21">
        <v>47</v>
      </c>
      <c r="AU21" t="s">
        <v>21</v>
      </c>
      <c r="AV21">
        <v>1</v>
      </c>
      <c r="AW21">
        <v>2</v>
      </c>
      <c r="AX21">
        <v>96870689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Y21*Source!I32</f>
        <v>0.9870000000000001</v>
      </c>
      <c r="CY21">
        <f>AD21</f>
        <v>9.6199999999999992</v>
      </c>
      <c r="CZ21">
        <f>AH21</f>
        <v>9.6199999999999992</v>
      </c>
      <c r="DA21">
        <f>AL21</f>
        <v>1</v>
      </c>
      <c r="DB21">
        <f>ROUND((ROUND(AT21*CZ21,2)*1.05),6)</f>
        <v>474.74700000000001</v>
      </c>
      <c r="DC21">
        <f>ROUND((ROUND(AT21*AG21,2)*1.05),6)</f>
        <v>0</v>
      </c>
    </row>
    <row r="22" spans="1:107" x14ac:dyDescent="0.2">
      <c r="A22">
        <f>ROW(Source!A32)</f>
        <v>32</v>
      </c>
      <c r="B22">
        <v>96870362</v>
      </c>
      <c r="C22">
        <v>96870679</v>
      </c>
      <c r="D22">
        <v>121548</v>
      </c>
      <c r="E22">
        <v>1</v>
      </c>
      <c r="F22">
        <v>1</v>
      </c>
      <c r="G22">
        <v>1</v>
      </c>
      <c r="H22">
        <v>1</v>
      </c>
      <c r="I22" t="s">
        <v>25</v>
      </c>
      <c r="J22" t="s">
        <v>4</v>
      </c>
      <c r="K22" t="s">
        <v>215</v>
      </c>
      <c r="L22">
        <v>608254</v>
      </c>
      <c r="N22">
        <v>1013</v>
      </c>
      <c r="O22" t="s">
        <v>216</v>
      </c>
      <c r="P22" t="s">
        <v>216</v>
      </c>
      <c r="Q22">
        <v>1</v>
      </c>
      <c r="W22">
        <v>0</v>
      </c>
      <c r="X22">
        <v>-185737400</v>
      </c>
      <c r="Y22">
        <v>0.11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0.11</v>
      </c>
      <c r="AU22" t="s">
        <v>4</v>
      </c>
      <c r="AV22">
        <v>2</v>
      </c>
      <c r="AW22">
        <v>2</v>
      </c>
      <c r="AX22">
        <v>96870690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Y22*Source!I32</f>
        <v>2.2000000000000001E-3</v>
      </c>
      <c r="CY22">
        <f>AD22</f>
        <v>0</v>
      </c>
      <c r="CZ22">
        <f>AH22</f>
        <v>0</v>
      </c>
      <c r="DA22">
        <f>AL22</f>
        <v>1</v>
      </c>
      <c r="DB22">
        <f t="shared" ref="DB22:DB29" si="0">ROUND(ROUND(AT22*CZ22,2),6)</f>
        <v>0</v>
      </c>
      <c r="DC22">
        <f t="shared" ref="DC22:DC29" si="1">ROUND(ROUND(AT22*AG22,2),6)</f>
        <v>0</v>
      </c>
    </row>
    <row r="23" spans="1:107" x14ac:dyDescent="0.2">
      <c r="A23">
        <f>ROW(Source!A32)</f>
        <v>32</v>
      </c>
      <c r="B23">
        <v>96870362</v>
      </c>
      <c r="C23">
        <v>96870679</v>
      </c>
      <c r="D23">
        <v>76432618</v>
      </c>
      <c r="E23">
        <v>1</v>
      </c>
      <c r="F23">
        <v>1</v>
      </c>
      <c r="G23">
        <v>1</v>
      </c>
      <c r="H23">
        <v>2</v>
      </c>
      <c r="I23" t="s">
        <v>217</v>
      </c>
      <c r="J23" t="s">
        <v>218</v>
      </c>
      <c r="K23" t="s">
        <v>219</v>
      </c>
      <c r="L23">
        <v>1368</v>
      </c>
      <c r="N23">
        <v>1011</v>
      </c>
      <c r="O23" t="s">
        <v>220</v>
      </c>
      <c r="P23" t="s">
        <v>220</v>
      </c>
      <c r="Q23">
        <v>1</v>
      </c>
      <c r="W23">
        <v>0</v>
      </c>
      <c r="X23">
        <v>783836208</v>
      </c>
      <c r="Y23">
        <v>0.11</v>
      </c>
      <c r="AA23">
        <v>0</v>
      </c>
      <c r="AB23">
        <v>134.65</v>
      </c>
      <c r="AC23">
        <v>13.5</v>
      </c>
      <c r="AD23">
        <v>0</v>
      </c>
      <c r="AE23">
        <v>0</v>
      </c>
      <c r="AF23">
        <v>134.65</v>
      </c>
      <c r="AG23">
        <v>13.5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4</v>
      </c>
      <c r="AT23">
        <v>0.11</v>
      </c>
      <c r="AU23" t="s">
        <v>4</v>
      </c>
      <c r="AV23">
        <v>0</v>
      </c>
      <c r="AW23">
        <v>2</v>
      </c>
      <c r="AX23">
        <v>96870691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Y23*Source!I32</f>
        <v>2.2000000000000001E-3</v>
      </c>
      <c r="CY23">
        <f>AB23</f>
        <v>134.65</v>
      </c>
      <c r="CZ23">
        <f>AF23</f>
        <v>134.65</v>
      </c>
      <c r="DA23">
        <f>AJ23</f>
        <v>1</v>
      </c>
      <c r="DB23">
        <f t="shared" si="0"/>
        <v>14.81</v>
      </c>
      <c r="DC23">
        <f t="shared" si="1"/>
        <v>1.49</v>
      </c>
    </row>
    <row r="24" spans="1:107" x14ac:dyDescent="0.2">
      <c r="A24">
        <f>ROW(Source!A32)</f>
        <v>32</v>
      </c>
      <c r="B24">
        <v>96870362</v>
      </c>
      <c r="C24">
        <v>96870679</v>
      </c>
      <c r="D24">
        <v>76432833</v>
      </c>
      <c r="E24">
        <v>1</v>
      </c>
      <c r="F24">
        <v>1</v>
      </c>
      <c r="G24">
        <v>1</v>
      </c>
      <c r="H24">
        <v>2</v>
      </c>
      <c r="I24" t="s">
        <v>236</v>
      </c>
      <c r="J24" t="s">
        <v>237</v>
      </c>
      <c r="K24" t="s">
        <v>238</v>
      </c>
      <c r="L24">
        <v>1368</v>
      </c>
      <c r="N24">
        <v>1011</v>
      </c>
      <c r="O24" t="s">
        <v>220</v>
      </c>
      <c r="P24" t="s">
        <v>220</v>
      </c>
      <c r="Q24">
        <v>1</v>
      </c>
      <c r="W24">
        <v>0</v>
      </c>
      <c r="X24">
        <v>1474986261</v>
      </c>
      <c r="Y24">
        <v>0.19</v>
      </c>
      <c r="AA24">
        <v>0</v>
      </c>
      <c r="AB24">
        <v>8.1</v>
      </c>
      <c r="AC24">
        <v>0</v>
      </c>
      <c r="AD24">
        <v>0</v>
      </c>
      <c r="AE24">
        <v>0</v>
      </c>
      <c r="AF24">
        <v>8.1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0.19</v>
      </c>
      <c r="AU24" t="s">
        <v>4</v>
      </c>
      <c r="AV24">
        <v>0</v>
      </c>
      <c r="AW24">
        <v>2</v>
      </c>
      <c r="AX24">
        <v>96870692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Y24*Source!I32</f>
        <v>3.8E-3</v>
      </c>
      <c r="CY24">
        <f>AB24</f>
        <v>8.1</v>
      </c>
      <c r="CZ24">
        <f>AF24</f>
        <v>8.1</v>
      </c>
      <c r="DA24">
        <f>AJ24</f>
        <v>1</v>
      </c>
      <c r="DB24">
        <f t="shared" si="0"/>
        <v>1.54</v>
      </c>
      <c r="DC24">
        <f t="shared" si="1"/>
        <v>0</v>
      </c>
    </row>
    <row r="25" spans="1:107" x14ac:dyDescent="0.2">
      <c r="A25">
        <f>ROW(Source!A32)</f>
        <v>32</v>
      </c>
      <c r="B25">
        <v>96870362</v>
      </c>
      <c r="C25">
        <v>96870679</v>
      </c>
      <c r="D25">
        <v>76434481</v>
      </c>
      <c r="E25">
        <v>1</v>
      </c>
      <c r="F25">
        <v>1</v>
      </c>
      <c r="G25">
        <v>1</v>
      </c>
      <c r="H25">
        <v>2</v>
      </c>
      <c r="I25" t="s">
        <v>221</v>
      </c>
      <c r="J25" t="s">
        <v>222</v>
      </c>
      <c r="K25" t="s">
        <v>223</v>
      </c>
      <c r="L25">
        <v>1368</v>
      </c>
      <c r="N25">
        <v>1011</v>
      </c>
      <c r="O25" t="s">
        <v>220</v>
      </c>
      <c r="P25" t="s">
        <v>220</v>
      </c>
      <c r="Q25">
        <v>1</v>
      </c>
      <c r="W25">
        <v>0</v>
      </c>
      <c r="X25">
        <v>1230759911</v>
      </c>
      <c r="Y25">
        <v>0.11</v>
      </c>
      <c r="AA25">
        <v>0</v>
      </c>
      <c r="AB25">
        <v>87.17</v>
      </c>
      <c r="AC25">
        <v>11.6</v>
      </c>
      <c r="AD25">
        <v>0</v>
      </c>
      <c r="AE25">
        <v>0</v>
      </c>
      <c r="AF25">
        <v>87.17</v>
      </c>
      <c r="AG25">
        <v>11.6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4</v>
      </c>
      <c r="AT25">
        <v>0.11</v>
      </c>
      <c r="AU25" t="s">
        <v>4</v>
      </c>
      <c r="AV25">
        <v>0</v>
      </c>
      <c r="AW25">
        <v>2</v>
      </c>
      <c r="AX25">
        <v>96870693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Y25*Source!I32</f>
        <v>2.2000000000000001E-3</v>
      </c>
      <c r="CY25">
        <f>AB25</f>
        <v>87.17</v>
      </c>
      <c r="CZ25">
        <f>AF25</f>
        <v>87.17</v>
      </c>
      <c r="DA25">
        <f>AJ25</f>
        <v>1</v>
      </c>
      <c r="DB25">
        <f t="shared" si="0"/>
        <v>9.59</v>
      </c>
      <c r="DC25">
        <f t="shared" si="1"/>
        <v>1.28</v>
      </c>
    </row>
    <row r="26" spans="1:107" x14ac:dyDescent="0.2">
      <c r="A26">
        <f>ROW(Source!A32)</f>
        <v>32</v>
      </c>
      <c r="B26">
        <v>96870362</v>
      </c>
      <c r="C26">
        <v>96870679</v>
      </c>
      <c r="D26">
        <v>76370015</v>
      </c>
      <c r="E26">
        <v>1</v>
      </c>
      <c r="F26">
        <v>1</v>
      </c>
      <c r="G26">
        <v>1</v>
      </c>
      <c r="H26">
        <v>3</v>
      </c>
      <c r="I26" t="s">
        <v>239</v>
      </c>
      <c r="J26" t="s">
        <v>240</v>
      </c>
      <c r="K26" t="s">
        <v>241</v>
      </c>
      <c r="L26">
        <v>1348</v>
      </c>
      <c r="N26">
        <v>1009</v>
      </c>
      <c r="O26" t="s">
        <v>227</v>
      </c>
      <c r="P26" t="s">
        <v>227</v>
      </c>
      <c r="Q26">
        <v>1000</v>
      </c>
      <c r="W26">
        <v>0</v>
      </c>
      <c r="X26">
        <v>-1452013394</v>
      </c>
      <c r="Y26">
        <v>3.0000000000000001E-3</v>
      </c>
      <c r="AA26">
        <v>5000.01</v>
      </c>
      <c r="AB26">
        <v>0</v>
      </c>
      <c r="AC26">
        <v>0</v>
      </c>
      <c r="AD26">
        <v>0</v>
      </c>
      <c r="AE26">
        <v>5000.01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4</v>
      </c>
      <c r="AT26">
        <v>3.0000000000000001E-3</v>
      </c>
      <c r="AU26" t="s">
        <v>4</v>
      </c>
      <c r="AV26">
        <v>0</v>
      </c>
      <c r="AW26">
        <v>2</v>
      </c>
      <c r="AX26">
        <v>96870694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Y26*Source!I32</f>
        <v>6.0000000000000002E-5</v>
      </c>
      <c r="CY26">
        <f>AA26</f>
        <v>5000.01</v>
      </c>
      <c r="CZ26">
        <f>AE26</f>
        <v>5000.01</v>
      </c>
      <c r="DA26">
        <f>AI26</f>
        <v>1</v>
      </c>
      <c r="DB26">
        <f t="shared" si="0"/>
        <v>15</v>
      </c>
      <c r="DC26">
        <f t="shared" si="1"/>
        <v>0</v>
      </c>
    </row>
    <row r="27" spans="1:107" x14ac:dyDescent="0.2">
      <c r="A27">
        <f>ROW(Source!A32)</f>
        <v>32</v>
      </c>
      <c r="B27">
        <v>96870362</v>
      </c>
      <c r="C27">
        <v>96870679</v>
      </c>
      <c r="D27">
        <v>76370338</v>
      </c>
      <c r="E27">
        <v>1</v>
      </c>
      <c r="F27">
        <v>1</v>
      </c>
      <c r="G27">
        <v>1</v>
      </c>
      <c r="H27">
        <v>3</v>
      </c>
      <c r="I27" t="s">
        <v>242</v>
      </c>
      <c r="J27" t="s">
        <v>243</v>
      </c>
      <c r="K27" t="s">
        <v>244</v>
      </c>
      <c r="L27">
        <v>1346</v>
      </c>
      <c r="N27">
        <v>1009</v>
      </c>
      <c r="O27" t="s">
        <v>245</v>
      </c>
      <c r="P27" t="s">
        <v>245</v>
      </c>
      <c r="Q27">
        <v>1</v>
      </c>
      <c r="W27">
        <v>0</v>
      </c>
      <c r="X27">
        <v>-1768004575</v>
      </c>
      <c r="Y27">
        <v>0.8</v>
      </c>
      <c r="AA27">
        <v>28.67</v>
      </c>
      <c r="AB27">
        <v>0</v>
      </c>
      <c r="AC27">
        <v>0</v>
      </c>
      <c r="AD27">
        <v>0</v>
      </c>
      <c r="AE27">
        <v>28.67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4</v>
      </c>
      <c r="AT27">
        <v>0.8</v>
      </c>
      <c r="AU27" t="s">
        <v>4</v>
      </c>
      <c r="AV27">
        <v>0</v>
      </c>
      <c r="AW27">
        <v>2</v>
      </c>
      <c r="AX27">
        <v>96870695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Y27*Source!I32</f>
        <v>1.6E-2</v>
      </c>
      <c r="CY27">
        <f>AA27</f>
        <v>28.67</v>
      </c>
      <c r="CZ27">
        <f>AE27</f>
        <v>28.67</v>
      </c>
      <c r="DA27">
        <f>AI27</f>
        <v>1</v>
      </c>
      <c r="DB27">
        <f t="shared" si="0"/>
        <v>22.94</v>
      </c>
      <c r="DC27">
        <f t="shared" si="1"/>
        <v>0</v>
      </c>
    </row>
    <row r="28" spans="1:107" x14ac:dyDescent="0.2">
      <c r="A28">
        <f>ROW(Source!A32)</f>
        <v>32</v>
      </c>
      <c r="B28">
        <v>96870362</v>
      </c>
      <c r="C28">
        <v>96870679</v>
      </c>
      <c r="D28">
        <v>76423675</v>
      </c>
      <c r="E28">
        <v>1</v>
      </c>
      <c r="F28">
        <v>1</v>
      </c>
      <c r="G28">
        <v>1</v>
      </c>
      <c r="H28">
        <v>3</v>
      </c>
      <c r="I28" t="s">
        <v>246</v>
      </c>
      <c r="J28" t="s">
        <v>247</v>
      </c>
      <c r="K28" t="s">
        <v>248</v>
      </c>
      <c r="L28">
        <v>1354</v>
      </c>
      <c r="N28">
        <v>1010</v>
      </c>
      <c r="O28" t="s">
        <v>108</v>
      </c>
      <c r="P28" t="s">
        <v>108</v>
      </c>
      <c r="Q28">
        <v>1</v>
      </c>
      <c r="W28">
        <v>0</v>
      </c>
      <c r="X28">
        <v>-1120339689</v>
      </c>
      <c r="Y28">
        <v>102</v>
      </c>
      <c r="AA28">
        <v>3.67</v>
      </c>
      <c r="AB28">
        <v>0</v>
      </c>
      <c r="AC28">
        <v>0</v>
      </c>
      <c r="AD28">
        <v>0</v>
      </c>
      <c r="AE28">
        <v>3.67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4</v>
      </c>
      <c r="AT28">
        <v>102</v>
      </c>
      <c r="AU28" t="s">
        <v>4</v>
      </c>
      <c r="AV28">
        <v>0</v>
      </c>
      <c r="AW28">
        <v>2</v>
      </c>
      <c r="AX28">
        <v>96870696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Y28*Source!I32</f>
        <v>2.04</v>
      </c>
      <c r="CY28">
        <f>AA28</f>
        <v>3.67</v>
      </c>
      <c r="CZ28">
        <f>AE28</f>
        <v>3.67</v>
      </c>
      <c r="DA28">
        <f>AI28</f>
        <v>1</v>
      </c>
      <c r="DB28">
        <f t="shared" si="0"/>
        <v>374.34</v>
      </c>
      <c r="DC28">
        <f t="shared" si="1"/>
        <v>0</v>
      </c>
    </row>
    <row r="29" spans="1:107" x14ac:dyDescent="0.2">
      <c r="A29">
        <f>ROW(Source!A32)</f>
        <v>32</v>
      </c>
      <c r="B29">
        <v>96870362</v>
      </c>
      <c r="C29">
        <v>96870679</v>
      </c>
      <c r="D29">
        <v>76432106</v>
      </c>
      <c r="E29">
        <v>1</v>
      </c>
      <c r="F29">
        <v>1</v>
      </c>
      <c r="G29">
        <v>1</v>
      </c>
      <c r="H29">
        <v>3</v>
      </c>
      <c r="I29" t="s">
        <v>228</v>
      </c>
      <c r="J29" t="s">
        <v>229</v>
      </c>
      <c r="K29" t="s">
        <v>230</v>
      </c>
      <c r="L29">
        <v>1374</v>
      </c>
      <c r="N29">
        <v>1013</v>
      </c>
      <c r="O29" t="s">
        <v>231</v>
      </c>
      <c r="P29" t="s">
        <v>231</v>
      </c>
      <c r="Q29">
        <v>1</v>
      </c>
      <c r="W29">
        <v>0</v>
      </c>
      <c r="X29">
        <v>-915781824</v>
      </c>
      <c r="Y29">
        <v>9.0399999999999991</v>
      </c>
      <c r="AA29">
        <v>1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4</v>
      </c>
      <c r="AT29">
        <v>9.0399999999999991</v>
      </c>
      <c r="AU29" t="s">
        <v>4</v>
      </c>
      <c r="AV29">
        <v>0</v>
      </c>
      <c r="AW29">
        <v>2</v>
      </c>
      <c r="AX29">
        <v>96870697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Y29*Source!I32</f>
        <v>0.18079999999999999</v>
      </c>
      <c r="CY29">
        <f>AA29</f>
        <v>1</v>
      </c>
      <c r="CZ29">
        <f>AE29</f>
        <v>1</v>
      </c>
      <c r="DA29">
        <f>AI29</f>
        <v>1</v>
      </c>
      <c r="DB29">
        <f t="shared" si="0"/>
        <v>9.0399999999999991</v>
      </c>
      <c r="DC29">
        <f t="shared" si="1"/>
        <v>0</v>
      </c>
    </row>
    <row r="30" spans="1:107" x14ac:dyDescent="0.2">
      <c r="A30">
        <f>ROW(Source!A33)</f>
        <v>33</v>
      </c>
      <c r="B30">
        <v>96870360</v>
      </c>
      <c r="C30">
        <v>96870679</v>
      </c>
      <c r="D30">
        <v>76624295</v>
      </c>
      <c r="E30">
        <v>1</v>
      </c>
      <c r="F30">
        <v>1</v>
      </c>
      <c r="G30">
        <v>1</v>
      </c>
      <c r="H30">
        <v>1</v>
      </c>
      <c r="I30" t="s">
        <v>234</v>
      </c>
      <c r="J30" t="s">
        <v>4</v>
      </c>
      <c r="K30" t="s">
        <v>235</v>
      </c>
      <c r="L30">
        <v>1369</v>
      </c>
      <c r="N30">
        <v>1013</v>
      </c>
      <c r="O30" t="s">
        <v>214</v>
      </c>
      <c r="P30" t="s">
        <v>214</v>
      </c>
      <c r="Q30">
        <v>1</v>
      </c>
      <c r="W30">
        <v>0</v>
      </c>
      <c r="X30">
        <v>604758886</v>
      </c>
      <c r="Y30">
        <v>49.35</v>
      </c>
      <c r="AA30">
        <v>0</v>
      </c>
      <c r="AB30">
        <v>0</v>
      </c>
      <c r="AC30">
        <v>0</v>
      </c>
      <c r="AD30">
        <v>9.6199999999999992</v>
      </c>
      <c r="AE30">
        <v>0</v>
      </c>
      <c r="AF30">
        <v>0</v>
      </c>
      <c r="AG30">
        <v>0</v>
      </c>
      <c r="AH30">
        <v>9.6199999999999992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4</v>
      </c>
      <c r="AT30">
        <v>47</v>
      </c>
      <c r="AU30" t="s">
        <v>21</v>
      </c>
      <c r="AV30">
        <v>1</v>
      </c>
      <c r="AW30">
        <v>2</v>
      </c>
      <c r="AX30">
        <v>96870689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Y30*Source!I33</f>
        <v>0.9870000000000001</v>
      </c>
      <c r="CY30">
        <f>AD30</f>
        <v>9.6199999999999992</v>
      </c>
      <c r="CZ30">
        <f>AH30</f>
        <v>9.6199999999999992</v>
      </c>
      <c r="DA30">
        <f>AL30</f>
        <v>1</v>
      </c>
      <c r="DB30">
        <f>ROUND((ROUND(AT30*CZ30,2)*1.05),6)</f>
        <v>474.74700000000001</v>
      </c>
      <c r="DC30">
        <f>ROUND((ROUND(AT30*AG30,2)*1.05),6)</f>
        <v>0</v>
      </c>
    </row>
    <row r="31" spans="1:107" x14ac:dyDescent="0.2">
      <c r="A31">
        <f>ROW(Source!A33)</f>
        <v>33</v>
      </c>
      <c r="B31">
        <v>96870360</v>
      </c>
      <c r="C31">
        <v>96870679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25</v>
      </c>
      <c r="J31" t="s">
        <v>4</v>
      </c>
      <c r="K31" t="s">
        <v>215</v>
      </c>
      <c r="L31">
        <v>608254</v>
      </c>
      <c r="N31">
        <v>1013</v>
      </c>
      <c r="O31" t="s">
        <v>216</v>
      </c>
      <c r="P31" t="s">
        <v>216</v>
      </c>
      <c r="Q31">
        <v>1</v>
      </c>
      <c r="W31">
        <v>0</v>
      </c>
      <c r="X31">
        <v>-185737400</v>
      </c>
      <c r="Y31">
        <v>0.11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4</v>
      </c>
      <c r="AT31">
        <v>0.11</v>
      </c>
      <c r="AU31" t="s">
        <v>4</v>
      </c>
      <c r="AV31">
        <v>2</v>
      </c>
      <c r="AW31">
        <v>2</v>
      </c>
      <c r="AX31">
        <v>96870690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Y31*Source!I33</f>
        <v>2.2000000000000001E-3</v>
      </c>
      <c r="CY31">
        <f>AD31</f>
        <v>0</v>
      </c>
      <c r="CZ31">
        <f>AH31</f>
        <v>0</v>
      </c>
      <c r="DA31">
        <f>AL31</f>
        <v>1</v>
      </c>
      <c r="DB31">
        <f t="shared" ref="DB31:DB60" si="2">ROUND(ROUND(AT31*CZ31,2),6)</f>
        <v>0</v>
      </c>
      <c r="DC31">
        <f t="shared" ref="DC31:DC60" si="3">ROUND(ROUND(AT31*AG31,2),6)</f>
        <v>0</v>
      </c>
    </row>
    <row r="32" spans="1:107" x14ac:dyDescent="0.2">
      <c r="A32">
        <f>ROW(Source!A33)</f>
        <v>33</v>
      </c>
      <c r="B32">
        <v>96870360</v>
      </c>
      <c r="C32">
        <v>96870679</v>
      </c>
      <c r="D32">
        <v>76432618</v>
      </c>
      <c r="E32">
        <v>1</v>
      </c>
      <c r="F32">
        <v>1</v>
      </c>
      <c r="G32">
        <v>1</v>
      </c>
      <c r="H32">
        <v>2</v>
      </c>
      <c r="I32" t="s">
        <v>217</v>
      </c>
      <c r="J32" t="s">
        <v>218</v>
      </c>
      <c r="K32" t="s">
        <v>219</v>
      </c>
      <c r="L32">
        <v>1368</v>
      </c>
      <c r="N32">
        <v>1011</v>
      </c>
      <c r="O32" t="s">
        <v>220</v>
      </c>
      <c r="P32" t="s">
        <v>220</v>
      </c>
      <c r="Q32">
        <v>1</v>
      </c>
      <c r="W32">
        <v>0</v>
      </c>
      <c r="X32">
        <v>783836208</v>
      </c>
      <c r="Y32">
        <v>0.11</v>
      </c>
      <c r="AA32">
        <v>0</v>
      </c>
      <c r="AB32">
        <v>1124.33</v>
      </c>
      <c r="AC32">
        <v>466.56</v>
      </c>
      <c r="AD32">
        <v>0</v>
      </c>
      <c r="AE32">
        <v>0</v>
      </c>
      <c r="AF32">
        <v>134.65</v>
      </c>
      <c r="AG32">
        <v>13.5</v>
      </c>
      <c r="AH32">
        <v>0</v>
      </c>
      <c r="AI32">
        <v>1</v>
      </c>
      <c r="AJ32">
        <v>8.35</v>
      </c>
      <c r="AK32">
        <v>34.56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0.11</v>
      </c>
      <c r="AU32" t="s">
        <v>4</v>
      </c>
      <c r="AV32">
        <v>0</v>
      </c>
      <c r="AW32">
        <v>2</v>
      </c>
      <c r="AX32">
        <v>96870691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Y32*Source!I33</f>
        <v>2.2000000000000001E-3</v>
      </c>
      <c r="CY32">
        <f>AB32</f>
        <v>1124.33</v>
      </c>
      <c r="CZ32">
        <f>AF32</f>
        <v>134.65</v>
      </c>
      <c r="DA32">
        <f>AJ32</f>
        <v>8.35</v>
      </c>
      <c r="DB32">
        <f t="shared" si="2"/>
        <v>14.81</v>
      </c>
      <c r="DC32">
        <f t="shared" si="3"/>
        <v>1.49</v>
      </c>
    </row>
    <row r="33" spans="1:107" x14ac:dyDescent="0.2">
      <c r="A33">
        <f>ROW(Source!A33)</f>
        <v>33</v>
      </c>
      <c r="B33">
        <v>96870360</v>
      </c>
      <c r="C33">
        <v>96870679</v>
      </c>
      <c r="D33">
        <v>76432833</v>
      </c>
      <c r="E33">
        <v>1</v>
      </c>
      <c r="F33">
        <v>1</v>
      </c>
      <c r="G33">
        <v>1</v>
      </c>
      <c r="H33">
        <v>2</v>
      </c>
      <c r="I33" t="s">
        <v>236</v>
      </c>
      <c r="J33" t="s">
        <v>237</v>
      </c>
      <c r="K33" t="s">
        <v>238</v>
      </c>
      <c r="L33">
        <v>1368</v>
      </c>
      <c r="N33">
        <v>1011</v>
      </c>
      <c r="O33" t="s">
        <v>220</v>
      </c>
      <c r="P33" t="s">
        <v>220</v>
      </c>
      <c r="Q33">
        <v>1</v>
      </c>
      <c r="W33">
        <v>0</v>
      </c>
      <c r="X33">
        <v>1474986261</v>
      </c>
      <c r="Y33">
        <v>0.19</v>
      </c>
      <c r="AA33">
        <v>0</v>
      </c>
      <c r="AB33">
        <v>62.21</v>
      </c>
      <c r="AC33">
        <v>0</v>
      </c>
      <c r="AD33">
        <v>0</v>
      </c>
      <c r="AE33">
        <v>0</v>
      </c>
      <c r="AF33">
        <v>8.1</v>
      </c>
      <c r="AG33">
        <v>0</v>
      </c>
      <c r="AH33">
        <v>0</v>
      </c>
      <c r="AI33">
        <v>1</v>
      </c>
      <c r="AJ33">
        <v>7.68</v>
      </c>
      <c r="AK33">
        <v>34.56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0.19</v>
      </c>
      <c r="AU33" t="s">
        <v>4</v>
      </c>
      <c r="AV33">
        <v>0</v>
      </c>
      <c r="AW33">
        <v>2</v>
      </c>
      <c r="AX33">
        <v>96870692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Y33*Source!I33</f>
        <v>3.8E-3</v>
      </c>
      <c r="CY33">
        <f>AB33</f>
        <v>62.21</v>
      </c>
      <c r="CZ33">
        <f>AF33</f>
        <v>8.1</v>
      </c>
      <c r="DA33">
        <f>AJ33</f>
        <v>7.68</v>
      </c>
      <c r="DB33">
        <f t="shared" si="2"/>
        <v>1.54</v>
      </c>
      <c r="DC33">
        <f t="shared" si="3"/>
        <v>0</v>
      </c>
    </row>
    <row r="34" spans="1:107" x14ac:dyDescent="0.2">
      <c r="A34">
        <f>ROW(Source!A33)</f>
        <v>33</v>
      </c>
      <c r="B34">
        <v>96870360</v>
      </c>
      <c r="C34">
        <v>96870679</v>
      </c>
      <c r="D34">
        <v>76434481</v>
      </c>
      <c r="E34">
        <v>1</v>
      </c>
      <c r="F34">
        <v>1</v>
      </c>
      <c r="G34">
        <v>1</v>
      </c>
      <c r="H34">
        <v>2</v>
      </c>
      <c r="I34" t="s">
        <v>221</v>
      </c>
      <c r="J34" t="s">
        <v>222</v>
      </c>
      <c r="K34" t="s">
        <v>223</v>
      </c>
      <c r="L34">
        <v>1368</v>
      </c>
      <c r="N34">
        <v>1011</v>
      </c>
      <c r="O34" t="s">
        <v>220</v>
      </c>
      <c r="P34" t="s">
        <v>220</v>
      </c>
      <c r="Q34">
        <v>1</v>
      </c>
      <c r="W34">
        <v>0</v>
      </c>
      <c r="X34">
        <v>1230759911</v>
      </c>
      <c r="Y34">
        <v>0.11</v>
      </c>
      <c r="AA34">
        <v>0</v>
      </c>
      <c r="AB34">
        <v>1575.16</v>
      </c>
      <c r="AC34">
        <v>400.9</v>
      </c>
      <c r="AD34">
        <v>0</v>
      </c>
      <c r="AE34">
        <v>0</v>
      </c>
      <c r="AF34">
        <v>87.17</v>
      </c>
      <c r="AG34">
        <v>11.6</v>
      </c>
      <c r="AH34">
        <v>0</v>
      </c>
      <c r="AI34">
        <v>1</v>
      </c>
      <c r="AJ34">
        <v>18.07</v>
      </c>
      <c r="AK34">
        <v>34.56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4</v>
      </c>
      <c r="AT34">
        <v>0.11</v>
      </c>
      <c r="AU34" t="s">
        <v>4</v>
      </c>
      <c r="AV34">
        <v>0</v>
      </c>
      <c r="AW34">
        <v>2</v>
      </c>
      <c r="AX34">
        <v>96870693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Y34*Source!I33</f>
        <v>2.2000000000000001E-3</v>
      </c>
      <c r="CY34">
        <f>AB34</f>
        <v>1575.16</v>
      </c>
      <c r="CZ34">
        <f>AF34</f>
        <v>87.17</v>
      </c>
      <c r="DA34">
        <f>AJ34</f>
        <v>18.07</v>
      </c>
      <c r="DB34">
        <f t="shared" si="2"/>
        <v>9.59</v>
      </c>
      <c r="DC34">
        <f t="shared" si="3"/>
        <v>1.28</v>
      </c>
    </row>
    <row r="35" spans="1:107" x14ac:dyDescent="0.2">
      <c r="A35">
        <f>ROW(Source!A33)</f>
        <v>33</v>
      </c>
      <c r="B35">
        <v>96870360</v>
      </c>
      <c r="C35">
        <v>96870679</v>
      </c>
      <c r="D35">
        <v>76370015</v>
      </c>
      <c r="E35">
        <v>1</v>
      </c>
      <c r="F35">
        <v>1</v>
      </c>
      <c r="G35">
        <v>1</v>
      </c>
      <c r="H35">
        <v>3</v>
      </c>
      <c r="I35" t="s">
        <v>239</v>
      </c>
      <c r="J35" t="s">
        <v>240</v>
      </c>
      <c r="K35" t="s">
        <v>241</v>
      </c>
      <c r="L35">
        <v>1348</v>
      </c>
      <c r="N35">
        <v>1009</v>
      </c>
      <c r="O35" t="s">
        <v>227</v>
      </c>
      <c r="P35" t="s">
        <v>227</v>
      </c>
      <c r="Q35">
        <v>1000</v>
      </c>
      <c r="W35">
        <v>0</v>
      </c>
      <c r="X35">
        <v>-1452013394</v>
      </c>
      <c r="Y35">
        <v>3.0000000000000001E-3</v>
      </c>
      <c r="AA35">
        <v>89850.18</v>
      </c>
      <c r="AB35">
        <v>0</v>
      </c>
      <c r="AC35">
        <v>0</v>
      </c>
      <c r="AD35">
        <v>0</v>
      </c>
      <c r="AE35">
        <v>5000.01</v>
      </c>
      <c r="AF35">
        <v>0</v>
      </c>
      <c r="AG35">
        <v>0</v>
      </c>
      <c r="AH35">
        <v>0</v>
      </c>
      <c r="AI35">
        <v>17.97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3.0000000000000001E-3</v>
      </c>
      <c r="AU35" t="s">
        <v>4</v>
      </c>
      <c r="AV35">
        <v>0</v>
      </c>
      <c r="AW35">
        <v>2</v>
      </c>
      <c r="AX35">
        <v>96870694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Y35*Source!I33</f>
        <v>6.0000000000000002E-5</v>
      </c>
      <c r="CY35">
        <f>AA35</f>
        <v>89850.18</v>
      </c>
      <c r="CZ35">
        <f>AE35</f>
        <v>5000.01</v>
      </c>
      <c r="DA35">
        <f>AI35</f>
        <v>17.97</v>
      </c>
      <c r="DB35">
        <f t="shared" si="2"/>
        <v>15</v>
      </c>
      <c r="DC35">
        <f t="shared" si="3"/>
        <v>0</v>
      </c>
    </row>
    <row r="36" spans="1:107" x14ac:dyDescent="0.2">
      <c r="A36">
        <f>ROW(Source!A33)</f>
        <v>33</v>
      </c>
      <c r="B36">
        <v>96870360</v>
      </c>
      <c r="C36">
        <v>96870679</v>
      </c>
      <c r="D36">
        <v>76370338</v>
      </c>
      <c r="E36">
        <v>1</v>
      </c>
      <c r="F36">
        <v>1</v>
      </c>
      <c r="G36">
        <v>1</v>
      </c>
      <c r="H36">
        <v>3</v>
      </c>
      <c r="I36" t="s">
        <v>242</v>
      </c>
      <c r="J36" t="s">
        <v>243</v>
      </c>
      <c r="K36" t="s">
        <v>244</v>
      </c>
      <c r="L36">
        <v>1346</v>
      </c>
      <c r="N36">
        <v>1009</v>
      </c>
      <c r="O36" t="s">
        <v>245</v>
      </c>
      <c r="P36" t="s">
        <v>245</v>
      </c>
      <c r="Q36">
        <v>1</v>
      </c>
      <c r="W36">
        <v>0</v>
      </c>
      <c r="X36">
        <v>-1768004575</v>
      </c>
      <c r="Y36">
        <v>0.8</v>
      </c>
      <c r="AA36">
        <v>66.23</v>
      </c>
      <c r="AB36">
        <v>0</v>
      </c>
      <c r="AC36">
        <v>0</v>
      </c>
      <c r="AD36">
        <v>0</v>
      </c>
      <c r="AE36">
        <v>28.67</v>
      </c>
      <c r="AF36">
        <v>0</v>
      </c>
      <c r="AG36">
        <v>0</v>
      </c>
      <c r="AH36">
        <v>0</v>
      </c>
      <c r="AI36">
        <v>2.31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4</v>
      </c>
      <c r="AT36">
        <v>0.8</v>
      </c>
      <c r="AU36" t="s">
        <v>4</v>
      </c>
      <c r="AV36">
        <v>0</v>
      </c>
      <c r="AW36">
        <v>2</v>
      </c>
      <c r="AX36">
        <v>96870695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Y36*Source!I33</f>
        <v>1.6E-2</v>
      </c>
      <c r="CY36">
        <f>AA36</f>
        <v>66.23</v>
      </c>
      <c r="CZ36">
        <f>AE36</f>
        <v>28.67</v>
      </c>
      <c r="DA36">
        <f>AI36</f>
        <v>2.31</v>
      </c>
      <c r="DB36">
        <f t="shared" si="2"/>
        <v>22.94</v>
      </c>
      <c r="DC36">
        <f t="shared" si="3"/>
        <v>0</v>
      </c>
    </row>
    <row r="37" spans="1:107" x14ac:dyDescent="0.2">
      <c r="A37">
        <f>ROW(Source!A33)</f>
        <v>33</v>
      </c>
      <c r="B37">
        <v>96870360</v>
      </c>
      <c r="C37">
        <v>96870679</v>
      </c>
      <c r="D37">
        <v>76423675</v>
      </c>
      <c r="E37">
        <v>1</v>
      </c>
      <c r="F37">
        <v>1</v>
      </c>
      <c r="G37">
        <v>1</v>
      </c>
      <c r="H37">
        <v>3</v>
      </c>
      <c r="I37" t="s">
        <v>246</v>
      </c>
      <c r="J37" t="s">
        <v>247</v>
      </c>
      <c r="K37" t="s">
        <v>248</v>
      </c>
      <c r="L37">
        <v>1354</v>
      </c>
      <c r="N37">
        <v>1010</v>
      </c>
      <c r="O37" t="s">
        <v>108</v>
      </c>
      <c r="P37" t="s">
        <v>108</v>
      </c>
      <c r="Q37">
        <v>1</v>
      </c>
      <c r="W37">
        <v>0</v>
      </c>
      <c r="X37">
        <v>-1120339689</v>
      </c>
      <c r="Y37">
        <v>102</v>
      </c>
      <c r="AA37">
        <v>11.63</v>
      </c>
      <c r="AB37">
        <v>0</v>
      </c>
      <c r="AC37">
        <v>0</v>
      </c>
      <c r="AD37">
        <v>0</v>
      </c>
      <c r="AE37">
        <v>3.67</v>
      </c>
      <c r="AF37">
        <v>0</v>
      </c>
      <c r="AG37">
        <v>0</v>
      </c>
      <c r="AH37">
        <v>0</v>
      </c>
      <c r="AI37">
        <v>3.17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4</v>
      </c>
      <c r="AT37">
        <v>102</v>
      </c>
      <c r="AU37" t="s">
        <v>4</v>
      </c>
      <c r="AV37">
        <v>0</v>
      </c>
      <c r="AW37">
        <v>2</v>
      </c>
      <c r="AX37">
        <v>96870696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Y37*Source!I33</f>
        <v>2.04</v>
      </c>
      <c r="CY37">
        <f>AA37</f>
        <v>11.63</v>
      </c>
      <c r="CZ37">
        <f>AE37</f>
        <v>3.67</v>
      </c>
      <c r="DA37">
        <f>AI37</f>
        <v>3.17</v>
      </c>
      <c r="DB37">
        <f t="shared" si="2"/>
        <v>374.34</v>
      </c>
      <c r="DC37">
        <f t="shared" si="3"/>
        <v>0</v>
      </c>
    </row>
    <row r="38" spans="1:107" x14ac:dyDescent="0.2">
      <c r="A38">
        <f>ROW(Source!A33)</f>
        <v>33</v>
      </c>
      <c r="B38">
        <v>96870360</v>
      </c>
      <c r="C38">
        <v>96870679</v>
      </c>
      <c r="D38">
        <v>76432106</v>
      </c>
      <c r="E38">
        <v>1</v>
      </c>
      <c r="F38">
        <v>1</v>
      </c>
      <c r="G38">
        <v>1</v>
      </c>
      <c r="H38">
        <v>3</v>
      </c>
      <c r="I38" t="s">
        <v>228</v>
      </c>
      <c r="J38" t="s">
        <v>229</v>
      </c>
      <c r="K38" t="s">
        <v>230</v>
      </c>
      <c r="L38">
        <v>1374</v>
      </c>
      <c r="N38">
        <v>1013</v>
      </c>
      <c r="O38" t="s">
        <v>231</v>
      </c>
      <c r="P38" t="s">
        <v>231</v>
      </c>
      <c r="Q38">
        <v>1</v>
      </c>
      <c r="W38">
        <v>0</v>
      </c>
      <c r="X38">
        <v>-915781824</v>
      </c>
      <c r="Y38">
        <v>9.0399999999999991</v>
      </c>
      <c r="AA38">
        <v>7.53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7.53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4</v>
      </c>
      <c r="AT38">
        <v>9.0399999999999991</v>
      </c>
      <c r="AU38" t="s">
        <v>4</v>
      </c>
      <c r="AV38">
        <v>0</v>
      </c>
      <c r="AW38">
        <v>2</v>
      </c>
      <c r="AX38">
        <v>96870697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Y38*Source!I33</f>
        <v>0.18079999999999999</v>
      </c>
      <c r="CY38">
        <f>AA38</f>
        <v>7.53</v>
      </c>
      <c r="CZ38">
        <f>AE38</f>
        <v>1</v>
      </c>
      <c r="DA38">
        <f>AI38</f>
        <v>7.53</v>
      </c>
      <c r="DB38">
        <f t="shared" si="2"/>
        <v>9.0399999999999991</v>
      </c>
      <c r="DC38">
        <f t="shared" si="3"/>
        <v>0</v>
      </c>
    </row>
    <row r="39" spans="1:107" x14ac:dyDescent="0.2">
      <c r="A39">
        <f>ROW(Source!A34)</f>
        <v>34</v>
      </c>
      <c r="B39">
        <v>96870362</v>
      </c>
      <c r="C39">
        <v>96870698</v>
      </c>
      <c r="D39">
        <v>76624295</v>
      </c>
      <c r="E39">
        <v>1</v>
      </c>
      <c r="F39">
        <v>1</v>
      </c>
      <c r="G39">
        <v>1</v>
      </c>
      <c r="H39">
        <v>1</v>
      </c>
      <c r="I39" t="s">
        <v>234</v>
      </c>
      <c r="J39" t="s">
        <v>4</v>
      </c>
      <c r="K39" t="s">
        <v>235</v>
      </c>
      <c r="L39">
        <v>1369</v>
      </c>
      <c r="N39">
        <v>1013</v>
      </c>
      <c r="O39" t="s">
        <v>214</v>
      </c>
      <c r="P39" t="s">
        <v>214</v>
      </c>
      <c r="Q39">
        <v>1</v>
      </c>
      <c r="W39">
        <v>0</v>
      </c>
      <c r="X39">
        <v>604758886</v>
      </c>
      <c r="Y39">
        <v>0.92</v>
      </c>
      <c r="AA39">
        <v>0</v>
      </c>
      <c r="AB39">
        <v>0</v>
      </c>
      <c r="AC39">
        <v>0</v>
      </c>
      <c r="AD39">
        <v>9.6199999999999992</v>
      </c>
      <c r="AE39">
        <v>0</v>
      </c>
      <c r="AF39">
        <v>0</v>
      </c>
      <c r="AG39">
        <v>0</v>
      </c>
      <c r="AH39">
        <v>9.6199999999999992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4</v>
      </c>
      <c r="AT39">
        <v>0.92</v>
      </c>
      <c r="AU39" t="s">
        <v>4</v>
      </c>
      <c r="AV39">
        <v>1</v>
      </c>
      <c r="AW39">
        <v>2</v>
      </c>
      <c r="AX39">
        <v>96870708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Y39*Source!I34</f>
        <v>0.92</v>
      </c>
      <c r="CY39">
        <f>AD39</f>
        <v>9.6199999999999992</v>
      </c>
      <c r="CZ39">
        <f>AH39</f>
        <v>9.6199999999999992</v>
      </c>
      <c r="DA39">
        <f>AL39</f>
        <v>1</v>
      </c>
      <c r="DB39">
        <f t="shared" si="2"/>
        <v>8.85</v>
      </c>
      <c r="DC39">
        <f t="shared" si="3"/>
        <v>0</v>
      </c>
    </row>
    <row r="40" spans="1:107" x14ac:dyDescent="0.2">
      <c r="A40">
        <f>ROW(Source!A34)</f>
        <v>34</v>
      </c>
      <c r="B40">
        <v>96870362</v>
      </c>
      <c r="C40">
        <v>96870698</v>
      </c>
      <c r="D40">
        <v>121548</v>
      </c>
      <c r="E40">
        <v>1</v>
      </c>
      <c r="F40">
        <v>1</v>
      </c>
      <c r="G40">
        <v>1</v>
      </c>
      <c r="H40">
        <v>1</v>
      </c>
      <c r="I40" t="s">
        <v>25</v>
      </c>
      <c r="J40" t="s">
        <v>4</v>
      </c>
      <c r="K40" t="s">
        <v>215</v>
      </c>
      <c r="L40">
        <v>608254</v>
      </c>
      <c r="N40">
        <v>1013</v>
      </c>
      <c r="O40" t="s">
        <v>216</v>
      </c>
      <c r="P40" t="s">
        <v>216</v>
      </c>
      <c r="Q40">
        <v>1</v>
      </c>
      <c r="W40">
        <v>0</v>
      </c>
      <c r="X40">
        <v>-185737400</v>
      </c>
      <c r="Y40">
        <v>0.01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4</v>
      </c>
      <c r="AT40">
        <v>0.01</v>
      </c>
      <c r="AU40" t="s">
        <v>4</v>
      </c>
      <c r="AV40">
        <v>2</v>
      </c>
      <c r="AW40">
        <v>2</v>
      </c>
      <c r="AX40">
        <v>96870709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Y40*Source!I34</f>
        <v>0.01</v>
      </c>
      <c r="CY40">
        <f>AD40</f>
        <v>0</v>
      </c>
      <c r="CZ40">
        <f>AH40</f>
        <v>0</v>
      </c>
      <c r="DA40">
        <f>AL40</f>
        <v>1</v>
      </c>
      <c r="DB40">
        <f t="shared" si="2"/>
        <v>0</v>
      </c>
      <c r="DC40">
        <f t="shared" si="3"/>
        <v>0</v>
      </c>
    </row>
    <row r="41" spans="1:107" x14ac:dyDescent="0.2">
      <c r="A41">
        <f>ROW(Source!A34)</f>
        <v>34</v>
      </c>
      <c r="B41">
        <v>96870362</v>
      </c>
      <c r="C41">
        <v>96870698</v>
      </c>
      <c r="D41">
        <v>76432618</v>
      </c>
      <c r="E41">
        <v>1</v>
      </c>
      <c r="F41">
        <v>1</v>
      </c>
      <c r="G41">
        <v>1</v>
      </c>
      <c r="H41">
        <v>2</v>
      </c>
      <c r="I41" t="s">
        <v>217</v>
      </c>
      <c r="J41" t="s">
        <v>218</v>
      </c>
      <c r="K41" t="s">
        <v>219</v>
      </c>
      <c r="L41">
        <v>1368</v>
      </c>
      <c r="N41">
        <v>1011</v>
      </c>
      <c r="O41" t="s">
        <v>220</v>
      </c>
      <c r="P41" t="s">
        <v>220</v>
      </c>
      <c r="Q41">
        <v>1</v>
      </c>
      <c r="W41">
        <v>0</v>
      </c>
      <c r="X41">
        <v>783836208</v>
      </c>
      <c r="Y41">
        <v>0.01</v>
      </c>
      <c r="AA41">
        <v>0</v>
      </c>
      <c r="AB41">
        <v>134.65</v>
      </c>
      <c r="AC41">
        <v>13.5</v>
      </c>
      <c r="AD41">
        <v>0</v>
      </c>
      <c r="AE41">
        <v>0</v>
      </c>
      <c r="AF41">
        <v>134.65</v>
      </c>
      <c r="AG41">
        <v>13.5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4</v>
      </c>
      <c r="AT41">
        <v>0.01</v>
      </c>
      <c r="AU41" t="s">
        <v>4</v>
      </c>
      <c r="AV41">
        <v>0</v>
      </c>
      <c r="AW41">
        <v>2</v>
      </c>
      <c r="AX41">
        <v>96870710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Y41*Source!I34</f>
        <v>0.01</v>
      </c>
      <c r="CY41">
        <f>AB41</f>
        <v>134.65</v>
      </c>
      <c r="CZ41">
        <f>AF41</f>
        <v>134.65</v>
      </c>
      <c r="DA41">
        <f>AJ41</f>
        <v>1</v>
      </c>
      <c r="DB41">
        <f t="shared" si="2"/>
        <v>1.35</v>
      </c>
      <c r="DC41">
        <f t="shared" si="3"/>
        <v>0.14000000000000001</v>
      </c>
    </row>
    <row r="42" spans="1:107" x14ac:dyDescent="0.2">
      <c r="A42">
        <f>ROW(Source!A34)</f>
        <v>34</v>
      </c>
      <c r="B42">
        <v>96870362</v>
      </c>
      <c r="C42">
        <v>96870698</v>
      </c>
      <c r="D42">
        <v>76434481</v>
      </c>
      <c r="E42">
        <v>1</v>
      </c>
      <c r="F42">
        <v>1</v>
      </c>
      <c r="G42">
        <v>1</v>
      </c>
      <c r="H42">
        <v>2</v>
      </c>
      <c r="I42" t="s">
        <v>221</v>
      </c>
      <c r="J42" t="s">
        <v>222</v>
      </c>
      <c r="K42" t="s">
        <v>223</v>
      </c>
      <c r="L42">
        <v>1368</v>
      </c>
      <c r="N42">
        <v>1011</v>
      </c>
      <c r="O42" t="s">
        <v>220</v>
      </c>
      <c r="P42" t="s">
        <v>220</v>
      </c>
      <c r="Q42">
        <v>1</v>
      </c>
      <c r="W42">
        <v>0</v>
      </c>
      <c r="X42">
        <v>1230759911</v>
      </c>
      <c r="Y42">
        <v>0.01</v>
      </c>
      <c r="AA42">
        <v>0</v>
      </c>
      <c r="AB42">
        <v>87.17</v>
      </c>
      <c r="AC42">
        <v>11.6</v>
      </c>
      <c r="AD42">
        <v>0</v>
      </c>
      <c r="AE42">
        <v>0</v>
      </c>
      <c r="AF42">
        <v>87.17</v>
      </c>
      <c r="AG42">
        <v>11.6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4</v>
      </c>
      <c r="AT42">
        <v>0.01</v>
      </c>
      <c r="AU42" t="s">
        <v>4</v>
      </c>
      <c r="AV42">
        <v>0</v>
      </c>
      <c r="AW42">
        <v>2</v>
      </c>
      <c r="AX42">
        <v>96870711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Y42*Source!I34</f>
        <v>0.01</v>
      </c>
      <c r="CY42">
        <f>AB42</f>
        <v>87.17</v>
      </c>
      <c r="CZ42">
        <f>AF42</f>
        <v>87.17</v>
      </c>
      <c r="DA42">
        <f>AJ42</f>
        <v>1</v>
      </c>
      <c r="DB42">
        <f t="shared" si="2"/>
        <v>0.87</v>
      </c>
      <c r="DC42">
        <f t="shared" si="3"/>
        <v>0.12</v>
      </c>
    </row>
    <row r="43" spans="1:107" x14ac:dyDescent="0.2">
      <c r="A43">
        <f>ROW(Source!A34)</f>
        <v>34</v>
      </c>
      <c r="B43">
        <v>96870362</v>
      </c>
      <c r="C43">
        <v>96870698</v>
      </c>
      <c r="D43">
        <v>76368658</v>
      </c>
      <c r="E43">
        <v>1</v>
      </c>
      <c r="F43">
        <v>1</v>
      </c>
      <c r="G43">
        <v>1</v>
      </c>
      <c r="H43">
        <v>3</v>
      </c>
      <c r="I43" t="s">
        <v>249</v>
      </c>
      <c r="J43" t="s">
        <v>250</v>
      </c>
      <c r="K43" t="s">
        <v>251</v>
      </c>
      <c r="L43">
        <v>1348</v>
      </c>
      <c r="N43">
        <v>1009</v>
      </c>
      <c r="O43" t="s">
        <v>227</v>
      </c>
      <c r="P43" t="s">
        <v>227</v>
      </c>
      <c r="Q43">
        <v>1000</v>
      </c>
      <c r="W43">
        <v>0</v>
      </c>
      <c r="X43">
        <v>-859150690</v>
      </c>
      <c r="Y43">
        <v>8.0000000000000004E-4</v>
      </c>
      <c r="AA43">
        <v>4488.3999999999996</v>
      </c>
      <c r="AB43">
        <v>0</v>
      </c>
      <c r="AC43">
        <v>0</v>
      </c>
      <c r="AD43">
        <v>0</v>
      </c>
      <c r="AE43">
        <v>4488.3999999999996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4</v>
      </c>
      <c r="AT43">
        <v>8.0000000000000004E-4</v>
      </c>
      <c r="AU43" t="s">
        <v>4</v>
      </c>
      <c r="AV43">
        <v>0</v>
      </c>
      <c r="AW43">
        <v>2</v>
      </c>
      <c r="AX43">
        <v>96870712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Y43*Source!I34</f>
        <v>8.0000000000000004E-4</v>
      </c>
      <c r="CY43">
        <f>AA43</f>
        <v>4488.3999999999996</v>
      </c>
      <c r="CZ43">
        <f>AE43</f>
        <v>4488.3999999999996</v>
      </c>
      <c r="DA43">
        <f>AI43</f>
        <v>1</v>
      </c>
      <c r="DB43">
        <f t="shared" si="2"/>
        <v>3.59</v>
      </c>
      <c r="DC43">
        <f t="shared" si="3"/>
        <v>0</v>
      </c>
    </row>
    <row r="44" spans="1:107" x14ac:dyDescent="0.2">
      <c r="A44">
        <f>ROW(Source!A34)</f>
        <v>34</v>
      </c>
      <c r="B44">
        <v>96870362</v>
      </c>
      <c r="C44">
        <v>96870698</v>
      </c>
      <c r="D44">
        <v>76370454</v>
      </c>
      <c r="E44">
        <v>1</v>
      </c>
      <c r="F44">
        <v>1</v>
      </c>
      <c r="G44">
        <v>1</v>
      </c>
      <c r="H44">
        <v>3</v>
      </c>
      <c r="I44" t="s">
        <v>252</v>
      </c>
      <c r="J44" t="s">
        <v>253</v>
      </c>
      <c r="K44" t="s">
        <v>254</v>
      </c>
      <c r="L44">
        <v>1346</v>
      </c>
      <c r="N44">
        <v>1009</v>
      </c>
      <c r="O44" t="s">
        <v>245</v>
      </c>
      <c r="P44" t="s">
        <v>245</v>
      </c>
      <c r="Q44">
        <v>1</v>
      </c>
      <c r="W44">
        <v>0</v>
      </c>
      <c r="X44">
        <v>-1817527483</v>
      </c>
      <c r="Y44">
        <v>0.15</v>
      </c>
      <c r="AA44">
        <v>6.09</v>
      </c>
      <c r="AB44">
        <v>0</v>
      </c>
      <c r="AC44">
        <v>0</v>
      </c>
      <c r="AD44">
        <v>0</v>
      </c>
      <c r="AE44">
        <v>6.09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4</v>
      </c>
      <c r="AT44">
        <v>0.15</v>
      </c>
      <c r="AU44" t="s">
        <v>4</v>
      </c>
      <c r="AV44">
        <v>0</v>
      </c>
      <c r="AW44">
        <v>2</v>
      </c>
      <c r="AX44">
        <v>96870713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Y44*Source!I34</f>
        <v>0.15</v>
      </c>
      <c r="CY44">
        <f>AA44</f>
        <v>6.09</v>
      </c>
      <c r="CZ44">
        <f>AE44</f>
        <v>6.09</v>
      </c>
      <c r="DA44">
        <f>AI44</f>
        <v>1</v>
      </c>
      <c r="DB44">
        <f t="shared" si="2"/>
        <v>0.91</v>
      </c>
      <c r="DC44">
        <f t="shared" si="3"/>
        <v>0</v>
      </c>
    </row>
    <row r="45" spans="1:107" x14ac:dyDescent="0.2">
      <c r="A45">
        <f>ROW(Source!A34)</f>
        <v>34</v>
      </c>
      <c r="B45">
        <v>96870362</v>
      </c>
      <c r="C45">
        <v>96870698</v>
      </c>
      <c r="D45">
        <v>76370623</v>
      </c>
      <c r="E45">
        <v>1</v>
      </c>
      <c r="F45">
        <v>1</v>
      </c>
      <c r="G45">
        <v>1</v>
      </c>
      <c r="H45">
        <v>3</v>
      </c>
      <c r="I45" t="s">
        <v>255</v>
      </c>
      <c r="J45" t="s">
        <v>256</v>
      </c>
      <c r="K45" t="s">
        <v>257</v>
      </c>
      <c r="L45">
        <v>1308</v>
      </c>
      <c r="N45">
        <v>1003</v>
      </c>
      <c r="O45" t="s">
        <v>258</v>
      </c>
      <c r="P45" t="s">
        <v>258</v>
      </c>
      <c r="Q45">
        <v>100</v>
      </c>
      <c r="W45">
        <v>0</v>
      </c>
      <c r="X45">
        <v>611857035</v>
      </c>
      <c r="Y45">
        <v>2.3999999999999998E-3</v>
      </c>
      <c r="AA45">
        <v>120.36</v>
      </c>
      <c r="AB45">
        <v>0</v>
      </c>
      <c r="AC45">
        <v>0</v>
      </c>
      <c r="AD45">
        <v>0</v>
      </c>
      <c r="AE45">
        <v>120.36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4</v>
      </c>
      <c r="AT45">
        <v>2.3999999999999998E-3</v>
      </c>
      <c r="AU45" t="s">
        <v>4</v>
      </c>
      <c r="AV45">
        <v>0</v>
      </c>
      <c r="AW45">
        <v>2</v>
      </c>
      <c r="AX45">
        <v>96870714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Y45*Source!I34</f>
        <v>2.3999999999999998E-3</v>
      </c>
      <c r="CY45">
        <f>AA45</f>
        <v>120.36</v>
      </c>
      <c r="CZ45">
        <f>AE45</f>
        <v>120.36</v>
      </c>
      <c r="DA45">
        <f>AI45</f>
        <v>1</v>
      </c>
      <c r="DB45">
        <f t="shared" si="2"/>
        <v>0.28999999999999998</v>
      </c>
      <c r="DC45">
        <f t="shared" si="3"/>
        <v>0</v>
      </c>
    </row>
    <row r="46" spans="1:107" x14ac:dyDescent="0.2">
      <c r="A46">
        <f>ROW(Source!A34)</f>
        <v>34</v>
      </c>
      <c r="B46">
        <v>96870362</v>
      </c>
      <c r="C46">
        <v>96870698</v>
      </c>
      <c r="D46">
        <v>76424758</v>
      </c>
      <c r="E46">
        <v>1</v>
      </c>
      <c r="F46">
        <v>1</v>
      </c>
      <c r="G46">
        <v>1</v>
      </c>
      <c r="H46">
        <v>3</v>
      </c>
      <c r="I46" t="s">
        <v>259</v>
      </c>
      <c r="J46" t="s">
        <v>260</v>
      </c>
      <c r="K46" t="s">
        <v>261</v>
      </c>
      <c r="L46">
        <v>1348</v>
      </c>
      <c r="N46">
        <v>1009</v>
      </c>
      <c r="O46" t="s">
        <v>227</v>
      </c>
      <c r="P46" t="s">
        <v>227</v>
      </c>
      <c r="Q46">
        <v>1000</v>
      </c>
      <c r="W46">
        <v>0</v>
      </c>
      <c r="X46">
        <v>1704105755</v>
      </c>
      <c r="Y46">
        <v>1.0000000000000001E-5</v>
      </c>
      <c r="AA46">
        <v>7679.6</v>
      </c>
      <c r="AB46">
        <v>0</v>
      </c>
      <c r="AC46">
        <v>0</v>
      </c>
      <c r="AD46">
        <v>0</v>
      </c>
      <c r="AE46">
        <v>7679.6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4</v>
      </c>
      <c r="AT46">
        <v>1.0000000000000001E-5</v>
      </c>
      <c r="AU46" t="s">
        <v>4</v>
      </c>
      <c r="AV46">
        <v>0</v>
      </c>
      <c r="AW46">
        <v>2</v>
      </c>
      <c r="AX46">
        <v>96870715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Y46*Source!I34</f>
        <v>1.0000000000000001E-5</v>
      </c>
      <c r="CY46">
        <f>AA46</f>
        <v>7679.6</v>
      </c>
      <c r="CZ46">
        <f>AE46</f>
        <v>7679.6</v>
      </c>
      <c r="DA46">
        <f>AI46</f>
        <v>1</v>
      </c>
      <c r="DB46">
        <f t="shared" si="2"/>
        <v>0.08</v>
      </c>
      <c r="DC46">
        <f t="shared" si="3"/>
        <v>0</v>
      </c>
    </row>
    <row r="47" spans="1:107" x14ac:dyDescent="0.2">
      <c r="A47">
        <f>ROW(Source!A34)</f>
        <v>34</v>
      </c>
      <c r="B47">
        <v>96870362</v>
      </c>
      <c r="C47">
        <v>96870698</v>
      </c>
      <c r="D47">
        <v>76432106</v>
      </c>
      <c r="E47">
        <v>1</v>
      </c>
      <c r="F47">
        <v>1</v>
      </c>
      <c r="G47">
        <v>1</v>
      </c>
      <c r="H47">
        <v>3</v>
      </c>
      <c r="I47" t="s">
        <v>228</v>
      </c>
      <c r="J47" t="s">
        <v>229</v>
      </c>
      <c r="K47" t="s">
        <v>230</v>
      </c>
      <c r="L47">
        <v>1374</v>
      </c>
      <c r="N47">
        <v>1013</v>
      </c>
      <c r="O47" t="s">
        <v>231</v>
      </c>
      <c r="P47" t="s">
        <v>231</v>
      </c>
      <c r="Q47">
        <v>1</v>
      </c>
      <c r="W47">
        <v>0</v>
      </c>
      <c r="X47">
        <v>-915781824</v>
      </c>
      <c r="Y47">
        <v>0.18</v>
      </c>
      <c r="AA47">
        <v>1</v>
      </c>
      <c r="AB47">
        <v>0</v>
      </c>
      <c r="AC47">
        <v>0</v>
      </c>
      <c r="AD47">
        <v>0</v>
      </c>
      <c r="AE47">
        <v>1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4</v>
      </c>
      <c r="AT47">
        <v>0.18</v>
      </c>
      <c r="AU47" t="s">
        <v>4</v>
      </c>
      <c r="AV47">
        <v>0</v>
      </c>
      <c r="AW47">
        <v>2</v>
      </c>
      <c r="AX47">
        <v>96870716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Y47*Source!I34</f>
        <v>0.18</v>
      </c>
      <c r="CY47">
        <f>AA47</f>
        <v>1</v>
      </c>
      <c r="CZ47">
        <f>AE47</f>
        <v>1</v>
      </c>
      <c r="DA47">
        <f>AI47</f>
        <v>1</v>
      </c>
      <c r="DB47">
        <f t="shared" si="2"/>
        <v>0.18</v>
      </c>
      <c r="DC47">
        <f t="shared" si="3"/>
        <v>0</v>
      </c>
    </row>
    <row r="48" spans="1:107" x14ac:dyDescent="0.2">
      <c r="A48">
        <f>ROW(Source!A35)</f>
        <v>35</v>
      </c>
      <c r="B48">
        <v>96870360</v>
      </c>
      <c r="C48">
        <v>96870698</v>
      </c>
      <c r="D48">
        <v>76624295</v>
      </c>
      <c r="E48">
        <v>1</v>
      </c>
      <c r="F48">
        <v>1</v>
      </c>
      <c r="G48">
        <v>1</v>
      </c>
      <c r="H48">
        <v>1</v>
      </c>
      <c r="I48" t="s">
        <v>234</v>
      </c>
      <c r="J48" t="s">
        <v>4</v>
      </c>
      <c r="K48" t="s">
        <v>235</v>
      </c>
      <c r="L48">
        <v>1369</v>
      </c>
      <c r="N48">
        <v>1013</v>
      </c>
      <c r="O48" t="s">
        <v>214</v>
      </c>
      <c r="P48" t="s">
        <v>214</v>
      </c>
      <c r="Q48">
        <v>1</v>
      </c>
      <c r="W48">
        <v>0</v>
      </c>
      <c r="X48">
        <v>604758886</v>
      </c>
      <c r="Y48">
        <v>0.92</v>
      </c>
      <c r="AA48">
        <v>0</v>
      </c>
      <c r="AB48">
        <v>0</v>
      </c>
      <c r="AC48">
        <v>0</v>
      </c>
      <c r="AD48">
        <v>9.6199999999999992</v>
      </c>
      <c r="AE48">
        <v>0</v>
      </c>
      <c r="AF48">
        <v>0</v>
      </c>
      <c r="AG48">
        <v>0</v>
      </c>
      <c r="AH48">
        <v>9.6199999999999992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4</v>
      </c>
      <c r="AT48">
        <v>0.92</v>
      </c>
      <c r="AU48" t="s">
        <v>4</v>
      </c>
      <c r="AV48">
        <v>1</v>
      </c>
      <c r="AW48">
        <v>2</v>
      </c>
      <c r="AX48">
        <v>96870708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Y48*Source!I35</f>
        <v>0.92</v>
      </c>
      <c r="CY48">
        <f>AD48</f>
        <v>9.6199999999999992</v>
      </c>
      <c r="CZ48">
        <f>AH48</f>
        <v>9.6199999999999992</v>
      </c>
      <c r="DA48">
        <f>AL48</f>
        <v>1</v>
      </c>
      <c r="DB48">
        <f t="shared" si="2"/>
        <v>8.85</v>
      </c>
      <c r="DC48">
        <f t="shared" si="3"/>
        <v>0</v>
      </c>
    </row>
    <row r="49" spans="1:107" x14ac:dyDescent="0.2">
      <c r="A49">
        <f>ROW(Source!A35)</f>
        <v>35</v>
      </c>
      <c r="B49">
        <v>96870360</v>
      </c>
      <c r="C49">
        <v>96870698</v>
      </c>
      <c r="D49">
        <v>121548</v>
      </c>
      <c r="E49">
        <v>1</v>
      </c>
      <c r="F49">
        <v>1</v>
      </c>
      <c r="G49">
        <v>1</v>
      </c>
      <c r="H49">
        <v>1</v>
      </c>
      <c r="I49" t="s">
        <v>25</v>
      </c>
      <c r="J49" t="s">
        <v>4</v>
      </c>
      <c r="K49" t="s">
        <v>215</v>
      </c>
      <c r="L49">
        <v>608254</v>
      </c>
      <c r="N49">
        <v>1013</v>
      </c>
      <c r="O49" t="s">
        <v>216</v>
      </c>
      <c r="P49" t="s">
        <v>216</v>
      </c>
      <c r="Q49">
        <v>1</v>
      </c>
      <c r="W49">
        <v>0</v>
      </c>
      <c r="X49">
        <v>-185737400</v>
      </c>
      <c r="Y49">
        <v>0.01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4</v>
      </c>
      <c r="AT49">
        <v>0.01</v>
      </c>
      <c r="AU49" t="s">
        <v>4</v>
      </c>
      <c r="AV49">
        <v>2</v>
      </c>
      <c r="AW49">
        <v>2</v>
      </c>
      <c r="AX49">
        <v>96870709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Y49*Source!I35</f>
        <v>0.01</v>
      </c>
      <c r="CY49">
        <f>AD49</f>
        <v>0</v>
      </c>
      <c r="CZ49">
        <f>AH49</f>
        <v>0</v>
      </c>
      <c r="DA49">
        <f>AL49</f>
        <v>1</v>
      </c>
      <c r="DB49">
        <f t="shared" si="2"/>
        <v>0</v>
      </c>
      <c r="DC49">
        <f t="shared" si="3"/>
        <v>0</v>
      </c>
    </row>
    <row r="50" spans="1:107" x14ac:dyDescent="0.2">
      <c r="A50">
        <f>ROW(Source!A35)</f>
        <v>35</v>
      </c>
      <c r="B50">
        <v>96870360</v>
      </c>
      <c r="C50">
        <v>96870698</v>
      </c>
      <c r="D50">
        <v>76432618</v>
      </c>
      <c r="E50">
        <v>1</v>
      </c>
      <c r="F50">
        <v>1</v>
      </c>
      <c r="G50">
        <v>1</v>
      </c>
      <c r="H50">
        <v>2</v>
      </c>
      <c r="I50" t="s">
        <v>217</v>
      </c>
      <c r="J50" t="s">
        <v>218</v>
      </c>
      <c r="K50" t="s">
        <v>219</v>
      </c>
      <c r="L50">
        <v>1368</v>
      </c>
      <c r="N50">
        <v>1011</v>
      </c>
      <c r="O50" t="s">
        <v>220</v>
      </c>
      <c r="P50" t="s">
        <v>220</v>
      </c>
      <c r="Q50">
        <v>1</v>
      </c>
      <c r="W50">
        <v>0</v>
      </c>
      <c r="X50">
        <v>783836208</v>
      </c>
      <c r="Y50">
        <v>0.01</v>
      </c>
      <c r="AA50">
        <v>0</v>
      </c>
      <c r="AB50">
        <v>1124.33</v>
      </c>
      <c r="AC50">
        <v>466.56</v>
      </c>
      <c r="AD50">
        <v>0</v>
      </c>
      <c r="AE50">
        <v>0</v>
      </c>
      <c r="AF50">
        <v>134.65</v>
      </c>
      <c r="AG50">
        <v>13.5</v>
      </c>
      <c r="AH50">
        <v>0</v>
      </c>
      <c r="AI50">
        <v>1</v>
      </c>
      <c r="AJ50">
        <v>8.35</v>
      </c>
      <c r="AK50">
        <v>34.56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4</v>
      </c>
      <c r="AT50">
        <v>0.01</v>
      </c>
      <c r="AU50" t="s">
        <v>4</v>
      </c>
      <c r="AV50">
        <v>0</v>
      </c>
      <c r="AW50">
        <v>2</v>
      </c>
      <c r="AX50">
        <v>96870710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Y50*Source!I35</f>
        <v>0.01</v>
      </c>
      <c r="CY50">
        <f>AB50</f>
        <v>1124.33</v>
      </c>
      <c r="CZ50">
        <f>AF50</f>
        <v>134.65</v>
      </c>
      <c r="DA50">
        <f>AJ50</f>
        <v>8.35</v>
      </c>
      <c r="DB50">
        <f t="shared" si="2"/>
        <v>1.35</v>
      </c>
      <c r="DC50">
        <f t="shared" si="3"/>
        <v>0.14000000000000001</v>
      </c>
    </row>
    <row r="51" spans="1:107" x14ac:dyDescent="0.2">
      <c r="A51">
        <f>ROW(Source!A35)</f>
        <v>35</v>
      </c>
      <c r="B51">
        <v>96870360</v>
      </c>
      <c r="C51">
        <v>96870698</v>
      </c>
      <c r="D51">
        <v>76434481</v>
      </c>
      <c r="E51">
        <v>1</v>
      </c>
      <c r="F51">
        <v>1</v>
      </c>
      <c r="G51">
        <v>1</v>
      </c>
      <c r="H51">
        <v>2</v>
      </c>
      <c r="I51" t="s">
        <v>221</v>
      </c>
      <c r="J51" t="s">
        <v>222</v>
      </c>
      <c r="K51" t="s">
        <v>223</v>
      </c>
      <c r="L51">
        <v>1368</v>
      </c>
      <c r="N51">
        <v>1011</v>
      </c>
      <c r="O51" t="s">
        <v>220</v>
      </c>
      <c r="P51" t="s">
        <v>220</v>
      </c>
      <c r="Q51">
        <v>1</v>
      </c>
      <c r="W51">
        <v>0</v>
      </c>
      <c r="X51">
        <v>1230759911</v>
      </c>
      <c r="Y51">
        <v>0.01</v>
      </c>
      <c r="AA51">
        <v>0</v>
      </c>
      <c r="AB51">
        <v>1575.16</v>
      </c>
      <c r="AC51">
        <v>400.9</v>
      </c>
      <c r="AD51">
        <v>0</v>
      </c>
      <c r="AE51">
        <v>0</v>
      </c>
      <c r="AF51">
        <v>87.17</v>
      </c>
      <c r="AG51">
        <v>11.6</v>
      </c>
      <c r="AH51">
        <v>0</v>
      </c>
      <c r="AI51">
        <v>1</v>
      </c>
      <c r="AJ51">
        <v>18.07</v>
      </c>
      <c r="AK51">
        <v>34.56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4</v>
      </c>
      <c r="AT51">
        <v>0.01</v>
      </c>
      <c r="AU51" t="s">
        <v>4</v>
      </c>
      <c r="AV51">
        <v>0</v>
      </c>
      <c r="AW51">
        <v>2</v>
      </c>
      <c r="AX51">
        <v>96870711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Y51*Source!I35</f>
        <v>0.01</v>
      </c>
      <c r="CY51">
        <f>AB51</f>
        <v>1575.16</v>
      </c>
      <c r="CZ51">
        <f>AF51</f>
        <v>87.17</v>
      </c>
      <c r="DA51">
        <f>AJ51</f>
        <v>18.07</v>
      </c>
      <c r="DB51">
        <f t="shared" si="2"/>
        <v>0.87</v>
      </c>
      <c r="DC51">
        <f t="shared" si="3"/>
        <v>0.12</v>
      </c>
    </row>
    <row r="52" spans="1:107" x14ac:dyDescent="0.2">
      <c r="A52">
        <f>ROW(Source!A35)</f>
        <v>35</v>
      </c>
      <c r="B52">
        <v>96870360</v>
      </c>
      <c r="C52">
        <v>96870698</v>
      </c>
      <c r="D52">
        <v>76368658</v>
      </c>
      <c r="E52">
        <v>1</v>
      </c>
      <c r="F52">
        <v>1</v>
      </c>
      <c r="G52">
        <v>1</v>
      </c>
      <c r="H52">
        <v>3</v>
      </c>
      <c r="I52" t="s">
        <v>249</v>
      </c>
      <c r="J52" t="s">
        <v>250</v>
      </c>
      <c r="K52" t="s">
        <v>251</v>
      </c>
      <c r="L52">
        <v>1348</v>
      </c>
      <c r="N52">
        <v>1009</v>
      </c>
      <c r="O52" t="s">
        <v>227</v>
      </c>
      <c r="P52" t="s">
        <v>227</v>
      </c>
      <c r="Q52">
        <v>1000</v>
      </c>
      <c r="W52">
        <v>0</v>
      </c>
      <c r="X52">
        <v>-859150690</v>
      </c>
      <c r="Y52">
        <v>8.0000000000000004E-4</v>
      </c>
      <c r="AA52">
        <v>104310.42</v>
      </c>
      <c r="AB52">
        <v>0</v>
      </c>
      <c r="AC52">
        <v>0</v>
      </c>
      <c r="AD52">
        <v>0</v>
      </c>
      <c r="AE52">
        <v>4488.3999999999996</v>
      </c>
      <c r="AF52">
        <v>0</v>
      </c>
      <c r="AG52">
        <v>0</v>
      </c>
      <c r="AH52">
        <v>0</v>
      </c>
      <c r="AI52">
        <v>23.24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4</v>
      </c>
      <c r="AT52">
        <v>8.0000000000000004E-4</v>
      </c>
      <c r="AU52" t="s">
        <v>4</v>
      </c>
      <c r="AV52">
        <v>0</v>
      </c>
      <c r="AW52">
        <v>2</v>
      </c>
      <c r="AX52">
        <v>96870712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Y52*Source!I35</f>
        <v>8.0000000000000004E-4</v>
      </c>
      <c r="CY52">
        <f>AA52</f>
        <v>104310.42</v>
      </c>
      <c r="CZ52">
        <f>AE52</f>
        <v>4488.3999999999996</v>
      </c>
      <c r="DA52">
        <f>AI52</f>
        <v>23.24</v>
      </c>
      <c r="DB52">
        <f t="shared" si="2"/>
        <v>3.59</v>
      </c>
      <c r="DC52">
        <f t="shared" si="3"/>
        <v>0</v>
      </c>
    </row>
    <row r="53" spans="1:107" x14ac:dyDescent="0.2">
      <c r="A53">
        <f>ROW(Source!A35)</f>
        <v>35</v>
      </c>
      <c r="B53">
        <v>96870360</v>
      </c>
      <c r="C53">
        <v>96870698</v>
      </c>
      <c r="D53">
        <v>76370454</v>
      </c>
      <c r="E53">
        <v>1</v>
      </c>
      <c r="F53">
        <v>1</v>
      </c>
      <c r="G53">
        <v>1</v>
      </c>
      <c r="H53">
        <v>3</v>
      </c>
      <c r="I53" t="s">
        <v>252</v>
      </c>
      <c r="J53" t="s">
        <v>253</v>
      </c>
      <c r="K53" t="s">
        <v>254</v>
      </c>
      <c r="L53">
        <v>1346</v>
      </c>
      <c r="N53">
        <v>1009</v>
      </c>
      <c r="O53" t="s">
        <v>245</v>
      </c>
      <c r="P53" t="s">
        <v>245</v>
      </c>
      <c r="Q53">
        <v>1</v>
      </c>
      <c r="W53">
        <v>0</v>
      </c>
      <c r="X53">
        <v>-1817527483</v>
      </c>
      <c r="Y53">
        <v>0.15</v>
      </c>
      <c r="AA53">
        <v>59.19</v>
      </c>
      <c r="AB53">
        <v>0</v>
      </c>
      <c r="AC53">
        <v>0</v>
      </c>
      <c r="AD53">
        <v>0</v>
      </c>
      <c r="AE53">
        <v>6.09</v>
      </c>
      <c r="AF53">
        <v>0</v>
      </c>
      <c r="AG53">
        <v>0</v>
      </c>
      <c r="AH53">
        <v>0</v>
      </c>
      <c r="AI53">
        <v>9.7200000000000006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4</v>
      </c>
      <c r="AT53">
        <v>0.15</v>
      </c>
      <c r="AU53" t="s">
        <v>4</v>
      </c>
      <c r="AV53">
        <v>0</v>
      </c>
      <c r="AW53">
        <v>2</v>
      </c>
      <c r="AX53">
        <v>96870713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Y53*Source!I35</f>
        <v>0.15</v>
      </c>
      <c r="CY53">
        <f>AA53</f>
        <v>59.19</v>
      </c>
      <c r="CZ53">
        <f>AE53</f>
        <v>6.09</v>
      </c>
      <c r="DA53">
        <f>AI53</f>
        <v>9.7200000000000006</v>
      </c>
      <c r="DB53">
        <f t="shared" si="2"/>
        <v>0.91</v>
      </c>
      <c r="DC53">
        <f t="shared" si="3"/>
        <v>0</v>
      </c>
    </row>
    <row r="54" spans="1:107" x14ac:dyDescent="0.2">
      <c r="A54">
        <f>ROW(Source!A35)</f>
        <v>35</v>
      </c>
      <c r="B54">
        <v>96870360</v>
      </c>
      <c r="C54">
        <v>96870698</v>
      </c>
      <c r="D54">
        <v>76370623</v>
      </c>
      <c r="E54">
        <v>1</v>
      </c>
      <c r="F54">
        <v>1</v>
      </c>
      <c r="G54">
        <v>1</v>
      </c>
      <c r="H54">
        <v>3</v>
      </c>
      <c r="I54" t="s">
        <v>255</v>
      </c>
      <c r="J54" t="s">
        <v>256</v>
      </c>
      <c r="K54" t="s">
        <v>257</v>
      </c>
      <c r="L54">
        <v>1308</v>
      </c>
      <c r="N54">
        <v>1003</v>
      </c>
      <c r="O54" t="s">
        <v>258</v>
      </c>
      <c r="P54" t="s">
        <v>258</v>
      </c>
      <c r="Q54">
        <v>100</v>
      </c>
      <c r="W54">
        <v>0</v>
      </c>
      <c r="X54">
        <v>611857035</v>
      </c>
      <c r="Y54">
        <v>2.3999999999999998E-3</v>
      </c>
      <c r="AA54">
        <v>565.69000000000005</v>
      </c>
      <c r="AB54">
        <v>0</v>
      </c>
      <c r="AC54">
        <v>0</v>
      </c>
      <c r="AD54">
        <v>0</v>
      </c>
      <c r="AE54">
        <v>120.36</v>
      </c>
      <c r="AF54">
        <v>0</v>
      </c>
      <c r="AG54">
        <v>0</v>
      </c>
      <c r="AH54">
        <v>0</v>
      </c>
      <c r="AI54">
        <v>4.7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4</v>
      </c>
      <c r="AT54">
        <v>2.3999999999999998E-3</v>
      </c>
      <c r="AU54" t="s">
        <v>4</v>
      </c>
      <c r="AV54">
        <v>0</v>
      </c>
      <c r="AW54">
        <v>2</v>
      </c>
      <c r="AX54">
        <v>96870714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Y54*Source!I35</f>
        <v>2.3999999999999998E-3</v>
      </c>
      <c r="CY54">
        <f>AA54</f>
        <v>565.69000000000005</v>
      </c>
      <c r="CZ54">
        <f>AE54</f>
        <v>120.36</v>
      </c>
      <c r="DA54">
        <f>AI54</f>
        <v>4.7</v>
      </c>
      <c r="DB54">
        <f t="shared" si="2"/>
        <v>0.28999999999999998</v>
      </c>
      <c r="DC54">
        <f t="shared" si="3"/>
        <v>0</v>
      </c>
    </row>
    <row r="55" spans="1:107" x14ac:dyDescent="0.2">
      <c r="A55">
        <f>ROW(Source!A35)</f>
        <v>35</v>
      </c>
      <c r="B55">
        <v>96870360</v>
      </c>
      <c r="C55">
        <v>96870698</v>
      </c>
      <c r="D55">
        <v>76424758</v>
      </c>
      <c r="E55">
        <v>1</v>
      </c>
      <c r="F55">
        <v>1</v>
      </c>
      <c r="G55">
        <v>1</v>
      </c>
      <c r="H55">
        <v>3</v>
      </c>
      <c r="I55" t="s">
        <v>259</v>
      </c>
      <c r="J55" t="s">
        <v>260</v>
      </c>
      <c r="K55" t="s">
        <v>261</v>
      </c>
      <c r="L55">
        <v>1348</v>
      </c>
      <c r="N55">
        <v>1009</v>
      </c>
      <c r="O55" t="s">
        <v>227</v>
      </c>
      <c r="P55" t="s">
        <v>227</v>
      </c>
      <c r="Q55">
        <v>1000</v>
      </c>
      <c r="W55">
        <v>0</v>
      </c>
      <c r="X55">
        <v>1704105755</v>
      </c>
      <c r="Y55">
        <v>1.0000000000000001E-5</v>
      </c>
      <c r="AA55">
        <v>102599.46</v>
      </c>
      <c r="AB55">
        <v>0</v>
      </c>
      <c r="AC55">
        <v>0</v>
      </c>
      <c r="AD55">
        <v>0</v>
      </c>
      <c r="AE55">
        <v>7679.6</v>
      </c>
      <c r="AF55">
        <v>0</v>
      </c>
      <c r="AG55">
        <v>0</v>
      </c>
      <c r="AH55">
        <v>0</v>
      </c>
      <c r="AI55">
        <v>13.36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4</v>
      </c>
      <c r="AT55">
        <v>1.0000000000000001E-5</v>
      </c>
      <c r="AU55" t="s">
        <v>4</v>
      </c>
      <c r="AV55">
        <v>0</v>
      </c>
      <c r="AW55">
        <v>2</v>
      </c>
      <c r="AX55">
        <v>96870715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Y55*Source!I35</f>
        <v>1.0000000000000001E-5</v>
      </c>
      <c r="CY55">
        <f>AA55</f>
        <v>102599.46</v>
      </c>
      <c r="CZ55">
        <f>AE55</f>
        <v>7679.6</v>
      </c>
      <c r="DA55">
        <f>AI55</f>
        <v>13.36</v>
      </c>
      <c r="DB55">
        <f t="shared" si="2"/>
        <v>0.08</v>
      </c>
      <c r="DC55">
        <f t="shared" si="3"/>
        <v>0</v>
      </c>
    </row>
    <row r="56" spans="1:107" x14ac:dyDescent="0.2">
      <c r="A56">
        <f>ROW(Source!A35)</f>
        <v>35</v>
      </c>
      <c r="B56">
        <v>96870360</v>
      </c>
      <c r="C56">
        <v>96870698</v>
      </c>
      <c r="D56">
        <v>76432106</v>
      </c>
      <c r="E56">
        <v>1</v>
      </c>
      <c r="F56">
        <v>1</v>
      </c>
      <c r="G56">
        <v>1</v>
      </c>
      <c r="H56">
        <v>3</v>
      </c>
      <c r="I56" t="s">
        <v>228</v>
      </c>
      <c r="J56" t="s">
        <v>229</v>
      </c>
      <c r="K56" t="s">
        <v>230</v>
      </c>
      <c r="L56">
        <v>1374</v>
      </c>
      <c r="N56">
        <v>1013</v>
      </c>
      <c r="O56" t="s">
        <v>231</v>
      </c>
      <c r="P56" t="s">
        <v>231</v>
      </c>
      <c r="Q56">
        <v>1</v>
      </c>
      <c r="W56">
        <v>0</v>
      </c>
      <c r="X56">
        <v>-915781824</v>
      </c>
      <c r="Y56">
        <v>0.18</v>
      </c>
      <c r="AA56">
        <v>7.53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7.53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4</v>
      </c>
      <c r="AT56">
        <v>0.18</v>
      </c>
      <c r="AU56" t="s">
        <v>4</v>
      </c>
      <c r="AV56">
        <v>0</v>
      </c>
      <c r="AW56">
        <v>2</v>
      </c>
      <c r="AX56">
        <v>96870716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Y56*Source!I35</f>
        <v>0.18</v>
      </c>
      <c r="CY56">
        <f>AA56</f>
        <v>7.53</v>
      </c>
      <c r="CZ56">
        <f>AE56</f>
        <v>1</v>
      </c>
      <c r="DA56">
        <f>AI56</f>
        <v>7.53</v>
      </c>
      <c r="DB56">
        <f t="shared" si="2"/>
        <v>0.18</v>
      </c>
      <c r="DC56">
        <f t="shared" si="3"/>
        <v>0</v>
      </c>
    </row>
    <row r="57" spans="1:107" x14ac:dyDescent="0.2">
      <c r="A57">
        <f>ROW(Source!A36)</f>
        <v>36</v>
      </c>
      <c r="B57">
        <v>96870362</v>
      </c>
      <c r="C57">
        <v>96870717</v>
      </c>
      <c r="D57">
        <v>76624295</v>
      </c>
      <c r="E57">
        <v>1</v>
      </c>
      <c r="F57">
        <v>1</v>
      </c>
      <c r="G57">
        <v>1</v>
      </c>
      <c r="H57">
        <v>1</v>
      </c>
      <c r="I57" t="s">
        <v>234</v>
      </c>
      <c r="J57" t="s">
        <v>4</v>
      </c>
      <c r="K57" t="s">
        <v>235</v>
      </c>
      <c r="L57">
        <v>1369</v>
      </c>
      <c r="N57">
        <v>1013</v>
      </c>
      <c r="O57" t="s">
        <v>214</v>
      </c>
      <c r="P57" t="s">
        <v>214</v>
      </c>
      <c r="Q57">
        <v>1</v>
      </c>
      <c r="W57">
        <v>0</v>
      </c>
      <c r="X57">
        <v>604758886</v>
      </c>
      <c r="Y57">
        <v>12.16</v>
      </c>
      <c r="AA57">
        <v>0</v>
      </c>
      <c r="AB57">
        <v>0</v>
      </c>
      <c r="AC57">
        <v>0</v>
      </c>
      <c r="AD57">
        <v>9.6199999999999992</v>
      </c>
      <c r="AE57">
        <v>0</v>
      </c>
      <c r="AF57">
        <v>0</v>
      </c>
      <c r="AG57">
        <v>0</v>
      </c>
      <c r="AH57">
        <v>9.6199999999999992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4</v>
      </c>
      <c r="AT57">
        <v>12.16</v>
      </c>
      <c r="AU57" t="s">
        <v>4</v>
      </c>
      <c r="AV57">
        <v>1</v>
      </c>
      <c r="AW57">
        <v>2</v>
      </c>
      <c r="AX57">
        <v>96870720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Y57*Source!I36</f>
        <v>0.72960000000000003</v>
      </c>
      <c r="CY57">
        <f>AD57</f>
        <v>9.6199999999999992</v>
      </c>
      <c r="CZ57">
        <f>AH57</f>
        <v>9.6199999999999992</v>
      </c>
      <c r="DA57">
        <f>AL57</f>
        <v>1</v>
      </c>
      <c r="DB57">
        <f t="shared" si="2"/>
        <v>116.98</v>
      </c>
      <c r="DC57">
        <f t="shared" si="3"/>
        <v>0</v>
      </c>
    </row>
    <row r="58" spans="1:107" x14ac:dyDescent="0.2">
      <c r="A58">
        <f>ROW(Source!A36)</f>
        <v>36</v>
      </c>
      <c r="B58">
        <v>96870362</v>
      </c>
      <c r="C58">
        <v>96870717</v>
      </c>
      <c r="D58">
        <v>76432106</v>
      </c>
      <c r="E58">
        <v>1</v>
      </c>
      <c r="F58">
        <v>1</v>
      </c>
      <c r="G58">
        <v>1</v>
      </c>
      <c r="H58">
        <v>3</v>
      </c>
      <c r="I58" t="s">
        <v>228</v>
      </c>
      <c r="J58" t="s">
        <v>229</v>
      </c>
      <c r="K58" t="s">
        <v>230</v>
      </c>
      <c r="L58">
        <v>1374</v>
      </c>
      <c r="N58">
        <v>1013</v>
      </c>
      <c r="O58" t="s">
        <v>231</v>
      </c>
      <c r="P58" t="s">
        <v>231</v>
      </c>
      <c r="Q58">
        <v>1</v>
      </c>
      <c r="W58">
        <v>0</v>
      </c>
      <c r="X58">
        <v>-915781824</v>
      </c>
      <c r="Y58">
        <v>2.34</v>
      </c>
      <c r="AA58">
        <v>1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4</v>
      </c>
      <c r="AT58">
        <v>2.34</v>
      </c>
      <c r="AU58" t="s">
        <v>4</v>
      </c>
      <c r="AV58">
        <v>0</v>
      </c>
      <c r="AW58">
        <v>2</v>
      </c>
      <c r="AX58">
        <v>96870721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Y58*Source!I36</f>
        <v>0.1404</v>
      </c>
      <c r="CY58">
        <f>AA58</f>
        <v>1</v>
      </c>
      <c r="CZ58">
        <f>AE58</f>
        <v>1</v>
      </c>
      <c r="DA58">
        <f>AI58</f>
        <v>1</v>
      </c>
      <c r="DB58">
        <f t="shared" si="2"/>
        <v>2.34</v>
      </c>
      <c r="DC58">
        <f t="shared" si="3"/>
        <v>0</v>
      </c>
    </row>
    <row r="59" spans="1:107" x14ac:dyDescent="0.2">
      <c r="A59">
        <f>ROW(Source!A37)</f>
        <v>37</v>
      </c>
      <c r="B59">
        <v>96870360</v>
      </c>
      <c r="C59">
        <v>96870717</v>
      </c>
      <c r="D59">
        <v>76624295</v>
      </c>
      <c r="E59">
        <v>1</v>
      </c>
      <c r="F59">
        <v>1</v>
      </c>
      <c r="G59">
        <v>1</v>
      </c>
      <c r="H59">
        <v>1</v>
      </c>
      <c r="I59" t="s">
        <v>234</v>
      </c>
      <c r="J59" t="s">
        <v>4</v>
      </c>
      <c r="K59" t="s">
        <v>235</v>
      </c>
      <c r="L59">
        <v>1369</v>
      </c>
      <c r="N59">
        <v>1013</v>
      </c>
      <c r="O59" t="s">
        <v>214</v>
      </c>
      <c r="P59" t="s">
        <v>214</v>
      </c>
      <c r="Q59">
        <v>1</v>
      </c>
      <c r="W59">
        <v>0</v>
      </c>
      <c r="X59">
        <v>604758886</v>
      </c>
      <c r="Y59">
        <v>12.16</v>
      </c>
      <c r="AA59">
        <v>0</v>
      </c>
      <c r="AB59">
        <v>0</v>
      </c>
      <c r="AC59">
        <v>0</v>
      </c>
      <c r="AD59">
        <v>9.6199999999999992</v>
      </c>
      <c r="AE59">
        <v>0</v>
      </c>
      <c r="AF59">
        <v>0</v>
      </c>
      <c r="AG59">
        <v>0</v>
      </c>
      <c r="AH59">
        <v>9.6199999999999992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4</v>
      </c>
      <c r="AT59">
        <v>12.16</v>
      </c>
      <c r="AU59" t="s">
        <v>4</v>
      </c>
      <c r="AV59">
        <v>1</v>
      </c>
      <c r="AW59">
        <v>2</v>
      </c>
      <c r="AX59">
        <v>96870720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Y59*Source!I37</f>
        <v>0.72960000000000003</v>
      </c>
      <c r="CY59">
        <f>AD59</f>
        <v>9.6199999999999992</v>
      </c>
      <c r="CZ59">
        <f>AH59</f>
        <v>9.6199999999999992</v>
      </c>
      <c r="DA59">
        <f>AL59</f>
        <v>1</v>
      </c>
      <c r="DB59">
        <f t="shared" si="2"/>
        <v>116.98</v>
      </c>
      <c r="DC59">
        <f t="shared" si="3"/>
        <v>0</v>
      </c>
    </row>
    <row r="60" spans="1:107" x14ac:dyDescent="0.2">
      <c r="A60">
        <f>ROW(Source!A37)</f>
        <v>37</v>
      </c>
      <c r="B60">
        <v>96870360</v>
      </c>
      <c r="C60">
        <v>96870717</v>
      </c>
      <c r="D60">
        <v>76432106</v>
      </c>
      <c r="E60">
        <v>1</v>
      </c>
      <c r="F60">
        <v>1</v>
      </c>
      <c r="G60">
        <v>1</v>
      </c>
      <c r="H60">
        <v>3</v>
      </c>
      <c r="I60" t="s">
        <v>228</v>
      </c>
      <c r="J60" t="s">
        <v>229</v>
      </c>
      <c r="K60" t="s">
        <v>230</v>
      </c>
      <c r="L60">
        <v>1374</v>
      </c>
      <c r="N60">
        <v>1013</v>
      </c>
      <c r="O60" t="s">
        <v>231</v>
      </c>
      <c r="P60" t="s">
        <v>231</v>
      </c>
      <c r="Q60">
        <v>1</v>
      </c>
      <c r="W60">
        <v>0</v>
      </c>
      <c r="X60">
        <v>-915781824</v>
      </c>
      <c r="Y60">
        <v>2.34</v>
      </c>
      <c r="AA60">
        <v>7.53</v>
      </c>
      <c r="AB60">
        <v>0</v>
      </c>
      <c r="AC60">
        <v>0</v>
      </c>
      <c r="AD60">
        <v>0</v>
      </c>
      <c r="AE60">
        <v>1</v>
      </c>
      <c r="AF60">
        <v>0</v>
      </c>
      <c r="AG60">
        <v>0</v>
      </c>
      <c r="AH60">
        <v>0</v>
      </c>
      <c r="AI60">
        <v>7.53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4</v>
      </c>
      <c r="AT60">
        <v>2.34</v>
      </c>
      <c r="AU60" t="s">
        <v>4</v>
      </c>
      <c r="AV60">
        <v>0</v>
      </c>
      <c r="AW60">
        <v>2</v>
      </c>
      <c r="AX60">
        <v>96870721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Y60*Source!I37</f>
        <v>0.1404</v>
      </c>
      <c r="CY60">
        <f>AA60</f>
        <v>7.53</v>
      </c>
      <c r="CZ60">
        <f>AE60</f>
        <v>1</v>
      </c>
      <c r="DA60">
        <f>AI60</f>
        <v>7.53</v>
      </c>
      <c r="DB60">
        <f t="shared" si="2"/>
        <v>2.34</v>
      </c>
      <c r="DC60">
        <f t="shared" si="3"/>
        <v>0</v>
      </c>
    </row>
    <row r="61" spans="1:107" x14ac:dyDescent="0.2">
      <c r="A61">
        <f>ROW(Source!A73)</f>
        <v>73</v>
      </c>
      <c r="B61">
        <v>96870362</v>
      </c>
      <c r="C61">
        <v>96870722</v>
      </c>
      <c r="D61">
        <v>76673908</v>
      </c>
      <c r="E61">
        <v>1</v>
      </c>
      <c r="F61">
        <v>1</v>
      </c>
      <c r="G61">
        <v>1</v>
      </c>
      <c r="H61">
        <v>1</v>
      </c>
      <c r="I61" t="s">
        <v>262</v>
      </c>
      <c r="J61" t="s">
        <v>4</v>
      </c>
      <c r="K61" t="s">
        <v>263</v>
      </c>
      <c r="L61">
        <v>1369</v>
      </c>
      <c r="N61">
        <v>1013</v>
      </c>
      <c r="O61" t="s">
        <v>214</v>
      </c>
      <c r="P61" t="s">
        <v>214</v>
      </c>
      <c r="Q61">
        <v>1</v>
      </c>
      <c r="W61">
        <v>0</v>
      </c>
      <c r="X61">
        <v>-492150492</v>
      </c>
      <c r="Y61">
        <v>0.64000000000000012</v>
      </c>
      <c r="AA61">
        <v>0</v>
      </c>
      <c r="AB61">
        <v>0</v>
      </c>
      <c r="AC61">
        <v>0</v>
      </c>
      <c r="AD61">
        <v>15.49</v>
      </c>
      <c r="AE61">
        <v>0</v>
      </c>
      <c r="AF61">
        <v>0</v>
      </c>
      <c r="AG61">
        <v>0</v>
      </c>
      <c r="AH61">
        <v>15.49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4</v>
      </c>
      <c r="AT61">
        <v>0.8</v>
      </c>
      <c r="AU61" t="s">
        <v>101</v>
      </c>
      <c r="AV61">
        <v>1</v>
      </c>
      <c r="AW61">
        <v>2</v>
      </c>
      <c r="AX61">
        <v>96870726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Y61*Source!I73</f>
        <v>0.64000000000000012</v>
      </c>
      <c r="CY61">
        <f t="shared" ref="CY61:CY66" si="4">AD61</f>
        <v>15.49</v>
      </c>
      <c r="CZ61">
        <f t="shared" ref="CZ61:CZ66" si="5">AH61</f>
        <v>15.49</v>
      </c>
      <c r="DA61">
        <f t="shared" ref="DA61:DA66" si="6">AL61</f>
        <v>1</v>
      </c>
      <c r="DB61">
        <f t="shared" ref="DB61:DB66" si="7">ROUND((ROUND(AT61*CZ61,2)*0.8),6)</f>
        <v>9.9120000000000008</v>
      </c>
      <c r="DC61">
        <f t="shared" ref="DC61:DC66" si="8">ROUND((ROUND(AT61*AG61,2)*0.8),6)</f>
        <v>0</v>
      </c>
    </row>
    <row r="62" spans="1:107" x14ac:dyDescent="0.2">
      <c r="A62">
        <f>ROW(Source!A73)</f>
        <v>73</v>
      </c>
      <c r="B62">
        <v>96870362</v>
      </c>
      <c r="C62">
        <v>96870722</v>
      </c>
      <c r="D62">
        <v>76682349</v>
      </c>
      <c r="E62">
        <v>1</v>
      </c>
      <c r="F62">
        <v>1</v>
      </c>
      <c r="G62">
        <v>1</v>
      </c>
      <c r="H62">
        <v>1</v>
      </c>
      <c r="I62" t="s">
        <v>264</v>
      </c>
      <c r="J62" t="s">
        <v>4</v>
      </c>
      <c r="K62" t="s">
        <v>265</v>
      </c>
      <c r="L62">
        <v>1369</v>
      </c>
      <c r="N62">
        <v>1013</v>
      </c>
      <c r="O62" t="s">
        <v>214</v>
      </c>
      <c r="P62" t="s">
        <v>214</v>
      </c>
      <c r="Q62">
        <v>1</v>
      </c>
      <c r="W62">
        <v>0</v>
      </c>
      <c r="X62">
        <v>1660935601</v>
      </c>
      <c r="Y62">
        <v>0.53600000000000003</v>
      </c>
      <c r="AA62">
        <v>0</v>
      </c>
      <c r="AB62">
        <v>0</v>
      </c>
      <c r="AC62">
        <v>0</v>
      </c>
      <c r="AD62">
        <v>14.09</v>
      </c>
      <c r="AE62">
        <v>0</v>
      </c>
      <c r="AF62">
        <v>0</v>
      </c>
      <c r="AG62">
        <v>0</v>
      </c>
      <c r="AH62">
        <v>14.09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4</v>
      </c>
      <c r="AT62">
        <v>0.67</v>
      </c>
      <c r="AU62" t="s">
        <v>101</v>
      </c>
      <c r="AV62">
        <v>1</v>
      </c>
      <c r="AW62">
        <v>2</v>
      </c>
      <c r="AX62">
        <v>96870727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Y62*Source!I73</f>
        <v>0.53600000000000003</v>
      </c>
      <c r="CY62">
        <f t="shared" si="4"/>
        <v>14.09</v>
      </c>
      <c r="CZ62">
        <f t="shared" si="5"/>
        <v>14.09</v>
      </c>
      <c r="DA62">
        <f t="shared" si="6"/>
        <v>1</v>
      </c>
      <c r="DB62">
        <f t="shared" si="7"/>
        <v>7.5519999999999996</v>
      </c>
      <c r="DC62">
        <f t="shared" si="8"/>
        <v>0</v>
      </c>
    </row>
    <row r="63" spans="1:107" x14ac:dyDescent="0.2">
      <c r="A63">
        <f>ROW(Source!A73)</f>
        <v>73</v>
      </c>
      <c r="B63">
        <v>96870362</v>
      </c>
      <c r="C63">
        <v>96870722</v>
      </c>
      <c r="D63">
        <v>76682308</v>
      </c>
      <c r="E63">
        <v>1</v>
      </c>
      <c r="F63">
        <v>1</v>
      </c>
      <c r="G63">
        <v>1</v>
      </c>
      <c r="H63">
        <v>1</v>
      </c>
      <c r="I63" t="s">
        <v>266</v>
      </c>
      <c r="J63" t="s">
        <v>4</v>
      </c>
      <c r="K63" t="s">
        <v>267</v>
      </c>
      <c r="L63">
        <v>1369</v>
      </c>
      <c r="N63">
        <v>1013</v>
      </c>
      <c r="O63" t="s">
        <v>214</v>
      </c>
      <c r="P63" t="s">
        <v>214</v>
      </c>
      <c r="Q63">
        <v>1</v>
      </c>
      <c r="W63">
        <v>0</v>
      </c>
      <c r="X63">
        <v>1876455240</v>
      </c>
      <c r="Y63">
        <v>0.81600000000000006</v>
      </c>
      <c r="AA63">
        <v>0</v>
      </c>
      <c r="AB63">
        <v>0</v>
      </c>
      <c r="AC63">
        <v>0</v>
      </c>
      <c r="AD63">
        <v>16.93</v>
      </c>
      <c r="AE63">
        <v>0</v>
      </c>
      <c r="AF63">
        <v>0</v>
      </c>
      <c r="AG63">
        <v>0</v>
      </c>
      <c r="AH63">
        <v>16.93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4</v>
      </c>
      <c r="AT63">
        <v>1.02</v>
      </c>
      <c r="AU63" t="s">
        <v>101</v>
      </c>
      <c r="AV63">
        <v>1</v>
      </c>
      <c r="AW63">
        <v>2</v>
      </c>
      <c r="AX63">
        <v>96870728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Y63*Source!I73</f>
        <v>0.81600000000000006</v>
      </c>
      <c r="CY63">
        <f t="shared" si="4"/>
        <v>16.93</v>
      </c>
      <c r="CZ63">
        <f t="shared" si="5"/>
        <v>16.93</v>
      </c>
      <c r="DA63">
        <f t="shared" si="6"/>
        <v>1</v>
      </c>
      <c r="DB63">
        <f t="shared" si="7"/>
        <v>13.816000000000001</v>
      </c>
      <c r="DC63">
        <f t="shared" si="8"/>
        <v>0</v>
      </c>
    </row>
    <row r="64" spans="1:107" x14ac:dyDescent="0.2">
      <c r="A64">
        <f>ROW(Source!A74)</f>
        <v>74</v>
      </c>
      <c r="B64">
        <v>96870360</v>
      </c>
      <c r="C64">
        <v>96870722</v>
      </c>
      <c r="D64">
        <v>76673908</v>
      </c>
      <c r="E64">
        <v>1</v>
      </c>
      <c r="F64">
        <v>1</v>
      </c>
      <c r="G64">
        <v>1</v>
      </c>
      <c r="H64">
        <v>1</v>
      </c>
      <c r="I64" t="s">
        <v>262</v>
      </c>
      <c r="J64" t="s">
        <v>4</v>
      </c>
      <c r="K64" t="s">
        <v>263</v>
      </c>
      <c r="L64">
        <v>1369</v>
      </c>
      <c r="N64">
        <v>1013</v>
      </c>
      <c r="O64" t="s">
        <v>214</v>
      </c>
      <c r="P64" t="s">
        <v>214</v>
      </c>
      <c r="Q64">
        <v>1</v>
      </c>
      <c r="W64">
        <v>0</v>
      </c>
      <c r="X64">
        <v>-492150492</v>
      </c>
      <c r="Y64">
        <v>0.64000000000000012</v>
      </c>
      <c r="AA64">
        <v>0</v>
      </c>
      <c r="AB64">
        <v>0</v>
      </c>
      <c r="AC64">
        <v>0</v>
      </c>
      <c r="AD64">
        <v>15.49</v>
      </c>
      <c r="AE64">
        <v>0</v>
      </c>
      <c r="AF64">
        <v>0</v>
      </c>
      <c r="AG64">
        <v>0</v>
      </c>
      <c r="AH64">
        <v>15.49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4</v>
      </c>
      <c r="AT64">
        <v>0.8</v>
      </c>
      <c r="AU64" t="s">
        <v>101</v>
      </c>
      <c r="AV64">
        <v>1</v>
      </c>
      <c r="AW64">
        <v>2</v>
      </c>
      <c r="AX64">
        <v>96870726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Y64*Source!I74</f>
        <v>0.64000000000000012</v>
      </c>
      <c r="CY64">
        <f t="shared" si="4"/>
        <v>15.49</v>
      </c>
      <c r="CZ64">
        <f t="shared" si="5"/>
        <v>15.49</v>
      </c>
      <c r="DA64">
        <f t="shared" si="6"/>
        <v>1</v>
      </c>
      <c r="DB64">
        <f t="shared" si="7"/>
        <v>9.9120000000000008</v>
      </c>
      <c r="DC64">
        <f t="shared" si="8"/>
        <v>0</v>
      </c>
    </row>
    <row r="65" spans="1:107" x14ac:dyDescent="0.2">
      <c r="A65">
        <f>ROW(Source!A74)</f>
        <v>74</v>
      </c>
      <c r="B65">
        <v>96870360</v>
      </c>
      <c r="C65">
        <v>96870722</v>
      </c>
      <c r="D65">
        <v>76682349</v>
      </c>
      <c r="E65">
        <v>1</v>
      </c>
      <c r="F65">
        <v>1</v>
      </c>
      <c r="G65">
        <v>1</v>
      </c>
      <c r="H65">
        <v>1</v>
      </c>
      <c r="I65" t="s">
        <v>264</v>
      </c>
      <c r="J65" t="s">
        <v>4</v>
      </c>
      <c r="K65" t="s">
        <v>265</v>
      </c>
      <c r="L65">
        <v>1369</v>
      </c>
      <c r="N65">
        <v>1013</v>
      </c>
      <c r="O65" t="s">
        <v>214</v>
      </c>
      <c r="P65" t="s">
        <v>214</v>
      </c>
      <c r="Q65">
        <v>1</v>
      </c>
      <c r="W65">
        <v>0</v>
      </c>
      <c r="X65">
        <v>1660935601</v>
      </c>
      <c r="Y65">
        <v>0.53600000000000003</v>
      </c>
      <c r="AA65">
        <v>0</v>
      </c>
      <c r="AB65">
        <v>0</v>
      </c>
      <c r="AC65">
        <v>0</v>
      </c>
      <c r="AD65">
        <v>14.09</v>
      </c>
      <c r="AE65">
        <v>0</v>
      </c>
      <c r="AF65">
        <v>0</v>
      </c>
      <c r="AG65">
        <v>0</v>
      </c>
      <c r="AH65">
        <v>14.09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4</v>
      </c>
      <c r="AT65">
        <v>0.67</v>
      </c>
      <c r="AU65" t="s">
        <v>101</v>
      </c>
      <c r="AV65">
        <v>1</v>
      </c>
      <c r="AW65">
        <v>2</v>
      </c>
      <c r="AX65">
        <v>96870727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Y65*Source!I74</f>
        <v>0.53600000000000003</v>
      </c>
      <c r="CY65">
        <f t="shared" si="4"/>
        <v>14.09</v>
      </c>
      <c r="CZ65">
        <f t="shared" si="5"/>
        <v>14.09</v>
      </c>
      <c r="DA65">
        <f t="shared" si="6"/>
        <v>1</v>
      </c>
      <c r="DB65">
        <f t="shared" si="7"/>
        <v>7.5519999999999996</v>
      </c>
      <c r="DC65">
        <f t="shared" si="8"/>
        <v>0</v>
      </c>
    </row>
    <row r="66" spans="1:107" x14ac:dyDescent="0.2">
      <c r="A66">
        <f>ROW(Source!A74)</f>
        <v>74</v>
      </c>
      <c r="B66">
        <v>96870360</v>
      </c>
      <c r="C66">
        <v>96870722</v>
      </c>
      <c r="D66">
        <v>76682308</v>
      </c>
      <c r="E66">
        <v>1</v>
      </c>
      <c r="F66">
        <v>1</v>
      </c>
      <c r="G66">
        <v>1</v>
      </c>
      <c r="H66">
        <v>1</v>
      </c>
      <c r="I66" t="s">
        <v>266</v>
      </c>
      <c r="J66" t="s">
        <v>4</v>
      </c>
      <c r="K66" t="s">
        <v>267</v>
      </c>
      <c r="L66">
        <v>1369</v>
      </c>
      <c r="N66">
        <v>1013</v>
      </c>
      <c r="O66" t="s">
        <v>214</v>
      </c>
      <c r="P66" t="s">
        <v>214</v>
      </c>
      <c r="Q66">
        <v>1</v>
      </c>
      <c r="W66">
        <v>0</v>
      </c>
      <c r="X66">
        <v>1876455240</v>
      </c>
      <c r="Y66">
        <v>0.81600000000000006</v>
      </c>
      <c r="AA66">
        <v>0</v>
      </c>
      <c r="AB66">
        <v>0</v>
      </c>
      <c r="AC66">
        <v>0</v>
      </c>
      <c r="AD66">
        <v>16.93</v>
      </c>
      <c r="AE66">
        <v>0</v>
      </c>
      <c r="AF66">
        <v>0</v>
      </c>
      <c r="AG66">
        <v>0</v>
      </c>
      <c r="AH66">
        <v>16.93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4</v>
      </c>
      <c r="AT66">
        <v>1.02</v>
      </c>
      <c r="AU66" t="s">
        <v>101</v>
      </c>
      <c r="AV66">
        <v>1</v>
      </c>
      <c r="AW66">
        <v>2</v>
      </c>
      <c r="AX66">
        <v>96870728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Y66*Source!I74</f>
        <v>0.81600000000000006</v>
      </c>
      <c r="CY66">
        <f t="shared" si="4"/>
        <v>16.93</v>
      </c>
      <c r="CZ66">
        <f t="shared" si="5"/>
        <v>16.93</v>
      </c>
      <c r="DA66">
        <f t="shared" si="6"/>
        <v>1</v>
      </c>
      <c r="DB66">
        <f t="shared" si="7"/>
        <v>13.816000000000001</v>
      </c>
      <c r="DC66">
        <f t="shared" si="8"/>
        <v>0</v>
      </c>
    </row>
    <row r="249" spans="9:9" x14ac:dyDescent="0.2">
      <c r="I24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96870664</v>
      </c>
      <c r="C1">
        <v>96870657</v>
      </c>
      <c r="D1">
        <v>76626212</v>
      </c>
      <c r="E1">
        <v>1</v>
      </c>
      <c r="F1">
        <v>1</v>
      </c>
      <c r="G1">
        <v>1</v>
      </c>
      <c r="H1">
        <v>1</v>
      </c>
      <c r="I1" t="s">
        <v>212</v>
      </c>
      <c r="J1" t="s">
        <v>4</v>
      </c>
      <c r="K1" t="s">
        <v>213</v>
      </c>
      <c r="L1">
        <v>1369</v>
      </c>
      <c r="N1">
        <v>1013</v>
      </c>
      <c r="O1" t="s">
        <v>214</v>
      </c>
      <c r="P1" t="s">
        <v>214</v>
      </c>
      <c r="Q1">
        <v>1</v>
      </c>
      <c r="X1">
        <v>0.28000000000000003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21</v>
      </c>
      <c r="AG1">
        <v>0.29400000000000004</v>
      </c>
      <c r="AH1">
        <v>2</v>
      </c>
      <c r="AI1">
        <v>96870659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96870665</v>
      </c>
      <c r="C2">
        <v>96870657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25</v>
      </c>
      <c r="J2" t="s">
        <v>4</v>
      </c>
      <c r="K2" t="s">
        <v>215</v>
      </c>
      <c r="L2">
        <v>608254</v>
      </c>
      <c r="N2">
        <v>1013</v>
      </c>
      <c r="O2" t="s">
        <v>216</v>
      </c>
      <c r="P2" t="s">
        <v>216</v>
      </c>
      <c r="Q2">
        <v>1</v>
      </c>
      <c r="X2">
        <v>0.01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4</v>
      </c>
      <c r="AG2">
        <v>0.01</v>
      </c>
      <c r="AH2">
        <v>2</v>
      </c>
      <c r="AI2">
        <v>96870660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96870666</v>
      </c>
      <c r="C3">
        <v>96870657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217</v>
      </c>
      <c r="J3" t="s">
        <v>218</v>
      </c>
      <c r="K3" t="s">
        <v>219</v>
      </c>
      <c r="L3">
        <v>1368</v>
      </c>
      <c r="N3">
        <v>1011</v>
      </c>
      <c r="O3" t="s">
        <v>220</v>
      </c>
      <c r="P3" t="s">
        <v>220</v>
      </c>
      <c r="Q3">
        <v>1</v>
      </c>
      <c r="X3">
        <v>0.01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4</v>
      </c>
      <c r="AG3">
        <v>0.01</v>
      </c>
      <c r="AH3">
        <v>2</v>
      </c>
      <c r="AI3">
        <v>96870661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96870667</v>
      </c>
      <c r="C4">
        <v>96870657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221</v>
      </c>
      <c r="J4" t="s">
        <v>222</v>
      </c>
      <c r="K4" t="s">
        <v>223</v>
      </c>
      <c r="L4">
        <v>1368</v>
      </c>
      <c r="N4">
        <v>1011</v>
      </c>
      <c r="O4" t="s">
        <v>220</v>
      </c>
      <c r="P4" t="s">
        <v>220</v>
      </c>
      <c r="Q4">
        <v>1</v>
      </c>
      <c r="X4">
        <v>0.01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4</v>
      </c>
      <c r="AG4">
        <v>0.01</v>
      </c>
      <c r="AH4">
        <v>2</v>
      </c>
      <c r="AI4">
        <v>96870662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96870668</v>
      </c>
      <c r="C5">
        <v>96870657</v>
      </c>
      <c r="D5">
        <v>76368702</v>
      </c>
      <c r="E5">
        <v>1</v>
      </c>
      <c r="F5">
        <v>1</v>
      </c>
      <c r="G5">
        <v>1</v>
      </c>
      <c r="H5">
        <v>3</v>
      </c>
      <c r="I5" t="s">
        <v>224</v>
      </c>
      <c r="J5" t="s">
        <v>225</v>
      </c>
      <c r="K5" t="s">
        <v>226</v>
      </c>
      <c r="L5">
        <v>1348</v>
      </c>
      <c r="N5">
        <v>1009</v>
      </c>
      <c r="O5" t="s">
        <v>227</v>
      </c>
      <c r="P5" t="s">
        <v>227</v>
      </c>
      <c r="Q5">
        <v>1000</v>
      </c>
      <c r="X5">
        <v>3.0000000000000001E-5</v>
      </c>
      <c r="Y5">
        <v>12429.99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3.0000000000000001E-5</v>
      </c>
      <c r="AH5">
        <v>2</v>
      </c>
      <c r="AI5">
        <v>96870663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96870669</v>
      </c>
      <c r="C6">
        <v>96870657</v>
      </c>
      <c r="D6">
        <v>76432106</v>
      </c>
      <c r="E6">
        <v>1</v>
      </c>
      <c r="F6">
        <v>1</v>
      </c>
      <c r="G6">
        <v>1</v>
      </c>
      <c r="H6">
        <v>3</v>
      </c>
      <c r="I6" t="s">
        <v>228</v>
      </c>
      <c r="J6" t="s">
        <v>229</v>
      </c>
      <c r="K6" t="s">
        <v>230</v>
      </c>
      <c r="L6">
        <v>1374</v>
      </c>
      <c r="N6">
        <v>1013</v>
      </c>
      <c r="O6" t="s">
        <v>231</v>
      </c>
      <c r="P6" t="s">
        <v>231</v>
      </c>
      <c r="Q6">
        <v>1</v>
      </c>
      <c r="X6">
        <v>0.06</v>
      </c>
      <c r="Y6">
        <v>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4</v>
      </c>
      <c r="AG6">
        <v>0.06</v>
      </c>
      <c r="AH6">
        <v>2</v>
      </c>
      <c r="AI6">
        <v>96870658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96870664</v>
      </c>
      <c r="C7">
        <v>96870657</v>
      </c>
      <c r="D7">
        <v>76626212</v>
      </c>
      <c r="E7">
        <v>1</v>
      </c>
      <c r="F7">
        <v>1</v>
      </c>
      <c r="G7">
        <v>1</v>
      </c>
      <c r="H7">
        <v>1</v>
      </c>
      <c r="I7" t="s">
        <v>212</v>
      </c>
      <c r="J7" t="s">
        <v>4</v>
      </c>
      <c r="K7" t="s">
        <v>213</v>
      </c>
      <c r="L7">
        <v>1369</v>
      </c>
      <c r="N7">
        <v>1013</v>
      </c>
      <c r="O7" t="s">
        <v>214</v>
      </c>
      <c r="P7" t="s">
        <v>214</v>
      </c>
      <c r="Q7">
        <v>1</v>
      </c>
      <c r="X7">
        <v>0.28000000000000003</v>
      </c>
      <c r="Y7">
        <v>0</v>
      </c>
      <c r="Z7">
        <v>0</v>
      </c>
      <c r="AA7">
        <v>0</v>
      </c>
      <c r="AB7">
        <v>9.92</v>
      </c>
      <c r="AC7">
        <v>0</v>
      </c>
      <c r="AD7">
        <v>1</v>
      </c>
      <c r="AE7">
        <v>1</v>
      </c>
      <c r="AF7" t="s">
        <v>21</v>
      </c>
      <c r="AG7">
        <v>0.29400000000000004</v>
      </c>
      <c r="AH7">
        <v>2</v>
      </c>
      <c r="AI7">
        <v>96870659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96870665</v>
      </c>
      <c r="C8">
        <v>96870657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25</v>
      </c>
      <c r="J8" t="s">
        <v>4</v>
      </c>
      <c r="K8" t="s">
        <v>215</v>
      </c>
      <c r="L8">
        <v>608254</v>
      </c>
      <c r="N8">
        <v>1013</v>
      </c>
      <c r="O8" t="s">
        <v>216</v>
      </c>
      <c r="P8" t="s">
        <v>216</v>
      </c>
      <c r="Q8">
        <v>1</v>
      </c>
      <c r="X8">
        <v>0.01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4</v>
      </c>
      <c r="AG8">
        <v>0.01</v>
      </c>
      <c r="AH8">
        <v>2</v>
      </c>
      <c r="AI8">
        <v>96870660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96870666</v>
      </c>
      <c r="C9">
        <v>96870657</v>
      </c>
      <c r="D9">
        <v>76432618</v>
      </c>
      <c r="E9">
        <v>1</v>
      </c>
      <c r="F9">
        <v>1</v>
      </c>
      <c r="G9">
        <v>1</v>
      </c>
      <c r="H9">
        <v>2</v>
      </c>
      <c r="I9" t="s">
        <v>217</v>
      </c>
      <c r="J9" t="s">
        <v>218</v>
      </c>
      <c r="K9" t="s">
        <v>219</v>
      </c>
      <c r="L9">
        <v>1368</v>
      </c>
      <c r="N9">
        <v>1011</v>
      </c>
      <c r="O9" t="s">
        <v>220</v>
      </c>
      <c r="P9" t="s">
        <v>220</v>
      </c>
      <c r="Q9">
        <v>1</v>
      </c>
      <c r="X9">
        <v>0.01</v>
      </c>
      <c r="Y9">
        <v>0</v>
      </c>
      <c r="Z9">
        <v>134.65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0.01</v>
      </c>
      <c r="AH9">
        <v>2</v>
      </c>
      <c r="AI9">
        <v>96870661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96870667</v>
      </c>
      <c r="C10">
        <v>96870657</v>
      </c>
      <c r="D10">
        <v>76434481</v>
      </c>
      <c r="E10">
        <v>1</v>
      </c>
      <c r="F10">
        <v>1</v>
      </c>
      <c r="G10">
        <v>1</v>
      </c>
      <c r="H10">
        <v>2</v>
      </c>
      <c r="I10" t="s">
        <v>221</v>
      </c>
      <c r="J10" t="s">
        <v>222</v>
      </c>
      <c r="K10" t="s">
        <v>223</v>
      </c>
      <c r="L10">
        <v>1368</v>
      </c>
      <c r="N10">
        <v>1011</v>
      </c>
      <c r="O10" t="s">
        <v>220</v>
      </c>
      <c r="P10" t="s">
        <v>220</v>
      </c>
      <c r="Q10">
        <v>1</v>
      </c>
      <c r="X10">
        <v>0.01</v>
      </c>
      <c r="Y10">
        <v>0</v>
      </c>
      <c r="Z10">
        <v>87.17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0.01</v>
      </c>
      <c r="AH10">
        <v>2</v>
      </c>
      <c r="AI10">
        <v>96870662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96870668</v>
      </c>
      <c r="C11">
        <v>96870657</v>
      </c>
      <c r="D11">
        <v>76368702</v>
      </c>
      <c r="E11">
        <v>1</v>
      </c>
      <c r="F11">
        <v>1</v>
      </c>
      <c r="G11">
        <v>1</v>
      </c>
      <c r="H11">
        <v>3</v>
      </c>
      <c r="I11" t="s">
        <v>224</v>
      </c>
      <c r="J11" t="s">
        <v>225</v>
      </c>
      <c r="K11" t="s">
        <v>226</v>
      </c>
      <c r="L11">
        <v>1348</v>
      </c>
      <c r="N11">
        <v>1009</v>
      </c>
      <c r="O11" t="s">
        <v>227</v>
      </c>
      <c r="P11" t="s">
        <v>227</v>
      </c>
      <c r="Q11">
        <v>1000</v>
      </c>
      <c r="X11">
        <v>3.0000000000000001E-5</v>
      </c>
      <c r="Y11">
        <v>12429.99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4</v>
      </c>
      <c r="AG11">
        <v>3.0000000000000001E-5</v>
      </c>
      <c r="AH11">
        <v>2</v>
      </c>
      <c r="AI11">
        <v>96870663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96870669</v>
      </c>
      <c r="C12">
        <v>96870657</v>
      </c>
      <c r="D12">
        <v>76432106</v>
      </c>
      <c r="E12">
        <v>1</v>
      </c>
      <c r="F12">
        <v>1</v>
      </c>
      <c r="G12">
        <v>1</v>
      </c>
      <c r="H12">
        <v>3</v>
      </c>
      <c r="I12" t="s">
        <v>228</v>
      </c>
      <c r="J12" t="s">
        <v>229</v>
      </c>
      <c r="K12" t="s">
        <v>230</v>
      </c>
      <c r="L12">
        <v>1374</v>
      </c>
      <c r="N12">
        <v>1013</v>
      </c>
      <c r="O12" t="s">
        <v>231</v>
      </c>
      <c r="P12" t="s">
        <v>231</v>
      </c>
      <c r="Q12">
        <v>1</v>
      </c>
      <c r="X12">
        <v>0.06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0.06</v>
      </c>
      <c r="AH12">
        <v>2</v>
      </c>
      <c r="AI12">
        <v>96870658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96870675</v>
      </c>
      <c r="C13">
        <v>96870670</v>
      </c>
      <c r="D13">
        <v>76626678</v>
      </c>
      <c r="E13">
        <v>1</v>
      </c>
      <c r="F13">
        <v>1</v>
      </c>
      <c r="G13">
        <v>1</v>
      </c>
      <c r="H13">
        <v>1</v>
      </c>
      <c r="I13" t="s">
        <v>232</v>
      </c>
      <c r="J13" t="s">
        <v>4</v>
      </c>
      <c r="K13" t="s">
        <v>233</v>
      </c>
      <c r="L13">
        <v>1369</v>
      </c>
      <c r="N13">
        <v>1013</v>
      </c>
      <c r="O13" t="s">
        <v>214</v>
      </c>
      <c r="P13" t="s">
        <v>214</v>
      </c>
      <c r="Q13">
        <v>1</v>
      </c>
      <c r="X13">
        <v>0.24</v>
      </c>
      <c r="Y13">
        <v>0</v>
      </c>
      <c r="Z13">
        <v>0</v>
      </c>
      <c r="AA13">
        <v>0</v>
      </c>
      <c r="AB13">
        <v>9.18</v>
      </c>
      <c r="AC13">
        <v>0</v>
      </c>
      <c r="AD13">
        <v>1</v>
      </c>
      <c r="AE13">
        <v>1</v>
      </c>
      <c r="AF13" t="s">
        <v>21</v>
      </c>
      <c r="AG13">
        <v>0.252</v>
      </c>
      <c r="AH13">
        <v>2</v>
      </c>
      <c r="AI13">
        <v>96870671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96870676</v>
      </c>
      <c r="C14">
        <v>96870670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25</v>
      </c>
      <c r="J14" t="s">
        <v>4</v>
      </c>
      <c r="K14" t="s">
        <v>215</v>
      </c>
      <c r="L14">
        <v>608254</v>
      </c>
      <c r="N14">
        <v>1013</v>
      </c>
      <c r="O14" t="s">
        <v>216</v>
      </c>
      <c r="P14" t="s">
        <v>216</v>
      </c>
      <c r="Q14">
        <v>1</v>
      </c>
      <c r="X14">
        <v>0.27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4</v>
      </c>
      <c r="AG14">
        <v>0.27</v>
      </c>
      <c r="AH14">
        <v>2</v>
      </c>
      <c r="AI14">
        <v>96870672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96870677</v>
      </c>
      <c r="C15">
        <v>96870670</v>
      </c>
      <c r="D15">
        <v>76432618</v>
      </c>
      <c r="E15">
        <v>1</v>
      </c>
      <c r="F15">
        <v>1</v>
      </c>
      <c r="G15">
        <v>1</v>
      </c>
      <c r="H15">
        <v>2</v>
      </c>
      <c r="I15" t="s">
        <v>217</v>
      </c>
      <c r="J15" t="s">
        <v>218</v>
      </c>
      <c r="K15" t="s">
        <v>219</v>
      </c>
      <c r="L15">
        <v>1368</v>
      </c>
      <c r="N15">
        <v>1011</v>
      </c>
      <c r="O15" t="s">
        <v>220</v>
      </c>
      <c r="P15" t="s">
        <v>220</v>
      </c>
      <c r="Q15">
        <v>1</v>
      </c>
      <c r="X15">
        <v>0.27</v>
      </c>
      <c r="Y15">
        <v>0</v>
      </c>
      <c r="Z15">
        <v>134.65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4</v>
      </c>
      <c r="AG15">
        <v>0.27</v>
      </c>
      <c r="AH15">
        <v>2</v>
      </c>
      <c r="AI15">
        <v>96870673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96870678</v>
      </c>
      <c r="C16">
        <v>96870670</v>
      </c>
      <c r="D16">
        <v>76432106</v>
      </c>
      <c r="E16">
        <v>1</v>
      </c>
      <c r="F16">
        <v>1</v>
      </c>
      <c r="G16">
        <v>1</v>
      </c>
      <c r="H16">
        <v>3</v>
      </c>
      <c r="I16" t="s">
        <v>228</v>
      </c>
      <c r="J16" t="s">
        <v>229</v>
      </c>
      <c r="K16" t="s">
        <v>230</v>
      </c>
      <c r="L16">
        <v>1374</v>
      </c>
      <c r="N16">
        <v>1013</v>
      </c>
      <c r="O16" t="s">
        <v>231</v>
      </c>
      <c r="P16" t="s">
        <v>231</v>
      </c>
      <c r="Q16">
        <v>1</v>
      </c>
      <c r="X16">
        <v>0.04</v>
      </c>
      <c r="Y16">
        <v>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4</v>
      </c>
      <c r="AG16">
        <v>0.04</v>
      </c>
      <c r="AH16">
        <v>2</v>
      </c>
      <c r="AI16">
        <v>96870674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96870675</v>
      </c>
      <c r="C17">
        <v>96870670</v>
      </c>
      <c r="D17">
        <v>76626678</v>
      </c>
      <c r="E17">
        <v>1</v>
      </c>
      <c r="F17">
        <v>1</v>
      </c>
      <c r="G17">
        <v>1</v>
      </c>
      <c r="H17">
        <v>1</v>
      </c>
      <c r="I17" t="s">
        <v>232</v>
      </c>
      <c r="J17" t="s">
        <v>4</v>
      </c>
      <c r="K17" t="s">
        <v>233</v>
      </c>
      <c r="L17">
        <v>1369</v>
      </c>
      <c r="N17">
        <v>1013</v>
      </c>
      <c r="O17" t="s">
        <v>214</v>
      </c>
      <c r="P17" t="s">
        <v>214</v>
      </c>
      <c r="Q17">
        <v>1</v>
      </c>
      <c r="X17">
        <v>0.24</v>
      </c>
      <c r="Y17">
        <v>0</v>
      </c>
      <c r="Z17">
        <v>0</v>
      </c>
      <c r="AA17">
        <v>0</v>
      </c>
      <c r="AB17">
        <v>9.18</v>
      </c>
      <c r="AC17">
        <v>0</v>
      </c>
      <c r="AD17">
        <v>1</v>
      </c>
      <c r="AE17">
        <v>1</v>
      </c>
      <c r="AF17" t="s">
        <v>21</v>
      </c>
      <c r="AG17">
        <v>0.252</v>
      </c>
      <c r="AH17">
        <v>2</v>
      </c>
      <c r="AI17">
        <v>96870671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96870676</v>
      </c>
      <c r="C18">
        <v>96870670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25</v>
      </c>
      <c r="J18" t="s">
        <v>4</v>
      </c>
      <c r="K18" t="s">
        <v>215</v>
      </c>
      <c r="L18">
        <v>608254</v>
      </c>
      <c r="N18">
        <v>1013</v>
      </c>
      <c r="O18" t="s">
        <v>216</v>
      </c>
      <c r="P18" t="s">
        <v>216</v>
      </c>
      <c r="Q18">
        <v>1</v>
      </c>
      <c r="X18">
        <v>0.27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4</v>
      </c>
      <c r="AG18">
        <v>0.27</v>
      </c>
      <c r="AH18">
        <v>2</v>
      </c>
      <c r="AI18">
        <v>96870672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96870677</v>
      </c>
      <c r="C19">
        <v>96870670</v>
      </c>
      <c r="D19">
        <v>76432618</v>
      </c>
      <c r="E19">
        <v>1</v>
      </c>
      <c r="F19">
        <v>1</v>
      </c>
      <c r="G19">
        <v>1</v>
      </c>
      <c r="H19">
        <v>2</v>
      </c>
      <c r="I19" t="s">
        <v>217</v>
      </c>
      <c r="J19" t="s">
        <v>218</v>
      </c>
      <c r="K19" t="s">
        <v>219</v>
      </c>
      <c r="L19">
        <v>1368</v>
      </c>
      <c r="N19">
        <v>1011</v>
      </c>
      <c r="O19" t="s">
        <v>220</v>
      </c>
      <c r="P19" t="s">
        <v>220</v>
      </c>
      <c r="Q19">
        <v>1</v>
      </c>
      <c r="X19">
        <v>0.27</v>
      </c>
      <c r="Y19">
        <v>0</v>
      </c>
      <c r="Z19">
        <v>134.65</v>
      </c>
      <c r="AA19">
        <v>13.5</v>
      </c>
      <c r="AB19">
        <v>0</v>
      </c>
      <c r="AC19">
        <v>0</v>
      </c>
      <c r="AD19">
        <v>1</v>
      </c>
      <c r="AE19">
        <v>0</v>
      </c>
      <c r="AF19" t="s">
        <v>4</v>
      </c>
      <c r="AG19">
        <v>0.27</v>
      </c>
      <c r="AH19">
        <v>2</v>
      </c>
      <c r="AI19">
        <v>96870673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96870678</v>
      </c>
      <c r="C20">
        <v>96870670</v>
      </c>
      <c r="D20">
        <v>76432106</v>
      </c>
      <c r="E20">
        <v>1</v>
      </c>
      <c r="F20">
        <v>1</v>
      </c>
      <c r="G20">
        <v>1</v>
      </c>
      <c r="H20">
        <v>3</v>
      </c>
      <c r="I20" t="s">
        <v>228</v>
      </c>
      <c r="J20" t="s">
        <v>229</v>
      </c>
      <c r="K20" t="s">
        <v>230</v>
      </c>
      <c r="L20">
        <v>1374</v>
      </c>
      <c r="N20">
        <v>1013</v>
      </c>
      <c r="O20" t="s">
        <v>231</v>
      </c>
      <c r="P20" t="s">
        <v>231</v>
      </c>
      <c r="Q20">
        <v>1</v>
      </c>
      <c r="X20">
        <v>0.04</v>
      </c>
      <c r="Y20">
        <v>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4</v>
      </c>
      <c r="AG20">
        <v>0.04</v>
      </c>
      <c r="AH20">
        <v>2</v>
      </c>
      <c r="AI20">
        <v>96870674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96870689</v>
      </c>
      <c r="C21">
        <v>96870679</v>
      </c>
      <c r="D21">
        <v>76624295</v>
      </c>
      <c r="E21">
        <v>1</v>
      </c>
      <c r="F21">
        <v>1</v>
      </c>
      <c r="G21">
        <v>1</v>
      </c>
      <c r="H21">
        <v>1</v>
      </c>
      <c r="I21" t="s">
        <v>234</v>
      </c>
      <c r="J21" t="s">
        <v>4</v>
      </c>
      <c r="K21" t="s">
        <v>235</v>
      </c>
      <c r="L21">
        <v>1369</v>
      </c>
      <c r="N21">
        <v>1013</v>
      </c>
      <c r="O21" t="s">
        <v>214</v>
      </c>
      <c r="P21" t="s">
        <v>214</v>
      </c>
      <c r="Q21">
        <v>1</v>
      </c>
      <c r="X21">
        <v>47</v>
      </c>
      <c r="Y21">
        <v>0</v>
      </c>
      <c r="Z21">
        <v>0</v>
      </c>
      <c r="AA21">
        <v>0</v>
      </c>
      <c r="AB21">
        <v>9.6199999999999992</v>
      </c>
      <c r="AC21">
        <v>0</v>
      </c>
      <c r="AD21">
        <v>1</v>
      </c>
      <c r="AE21">
        <v>1</v>
      </c>
      <c r="AF21" t="s">
        <v>21</v>
      </c>
      <c r="AG21">
        <v>49.35</v>
      </c>
      <c r="AH21">
        <v>2</v>
      </c>
      <c r="AI21">
        <v>96870680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96870690</v>
      </c>
      <c r="C22">
        <v>96870679</v>
      </c>
      <c r="D22">
        <v>121548</v>
      </c>
      <c r="E22">
        <v>1</v>
      </c>
      <c r="F22">
        <v>1</v>
      </c>
      <c r="G22">
        <v>1</v>
      </c>
      <c r="H22">
        <v>1</v>
      </c>
      <c r="I22" t="s">
        <v>25</v>
      </c>
      <c r="J22" t="s">
        <v>4</v>
      </c>
      <c r="K22" t="s">
        <v>215</v>
      </c>
      <c r="L22">
        <v>608254</v>
      </c>
      <c r="N22">
        <v>1013</v>
      </c>
      <c r="O22" t="s">
        <v>216</v>
      </c>
      <c r="P22" t="s">
        <v>216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4</v>
      </c>
      <c r="AG22">
        <v>0.11</v>
      </c>
      <c r="AH22">
        <v>2</v>
      </c>
      <c r="AI22">
        <v>96870681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96870691</v>
      </c>
      <c r="C23">
        <v>96870679</v>
      </c>
      <c r="D23">
        <v>76432618</v>
      </c>
      <c r="E23">
        <v>1</v>
      </c>
      <c r="F23">
        <v>1</v>
      </c>
      <c r="G23">
        <v>1</v>
      </c>
      <c r="H23">
        <v>2</v>
      </c>
      <c r="I23" t="s">
        <v>217</v>
      </c>
      <c r="J23" t="s">
        <v>218</v>
      </c>
      <c r="K23" t="s">
        <v>219</v>
      </c>
      <c r="L23">
        <v>1368</v>
      </c>
      <c r="N23">
        <v>1011</v>
      </c>
      <c r="O23" t="s">
        <v>220</v>
      </c>
      <c r="P23" t="s">
        <v>220</v>
      </c>
      <c r="Q23">
        <v>1</v>
      </c>
      <c r="X23">
        <v>0.11</v>
      </c>
      <c r="Y23">
        <v>0</v>
      </c>
      <c r="Z23">
        <v>134.65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4</v>
      </c>
      <c r="AG23">
        <v>0.11</v>
      </c>
      <c r="AH23">
        <v>2</v>
      </c>
      <c r="AI23">
        <v>96870682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96870692</v>
      </c>
      <c r="C24">
        <v>96870679</v>
      </c>
      <c r="D24">
        <v>76432833</v>
      </c>
      <c r="E24">
        <v>1</v>
      </c>
      <c r="F24">
        <v>1</v>
      </c>
      <c r="G24">
        <v>1</v>
      </c>
      <c r="H24">
        <v>2</v>
      </c>
      <c r="I24" t="s">
        <v>236</v>
      </c>
      <c r="J24" t="s">
        <v>237</v>
      </c>
      <c r="K24" t="s">
        <v>238</v>
      </c>
      <c r="L24">
        <v>1368</v>
      </c>
      <c r="N24">
        <v>1011</v>
      </c>
      <c r="O24" t="s">
        <v>220</v>
      </c>
      <c r="P24" t="s">
        <v>220</v>
      </c>
      <c r="Q24">
        <v>1</v>
      </c>
      <c r="X24">
        <v>0.19</v>
      </c>
      <c r="Y24">
        <v>0</v>
      </c>
      <c r="Z24">
        <v>8.1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0.19</v>
      </c>
      <c r="AH24">
        <v>2</v>
      </c>
      <c r="AI24">
        <v>96870683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96870693</v>
      </c>
      <c r="C25">
        <v>96870679</v>
      </c>
      <c r="D25">
        <v>76434481</v>
      </c>
      <c r="E25">
        <v>1</v>
      </c>
      <c r="F25">
        <v>1</v>
      </c>
      <c r="G25">
        <v>1</v>
      </c>
      <c r="H25">
        <v>2</v>
      </c>
      <c r="I25" t="s">
        <v>221</v>
      </c>
      <c r="J25" t="s">
        <v>222</v>
      </c>
      <c r="K25" t="s">
        <v>223</v>
      </c>
      <c r="L25">
        <v>1368</v>
      </c>
      <c r="N25">
        <v>1011</v>
      </c>
      <c r="O25" t="s">
        <v>220</v>
      </c>
      <c r="P25" t="s">
        <v>220</v>
      </c>
      <c r="Q25">
        <v>1</v>
      </c>
      <c r="X25">
        <v>0.11</v>
      </c>
      <c r="Y25">
        <v>0</v>
      </c>
      <c r="Z25">
        <v>87.17</v>
      </c>
      <c r="AA25">
        <v>11.6</v>
      </c>
      <c r="AB25">
        <v>0</v>
      </c>
      <c r="AC25">
        <v>0</v>
      </c>
      <c r="AD25">
        <v>1</v>
      </c>
      <c r="AE25">
        <v>0</v>
      </c>
      <c r="AF25" t="s">
        <v>4</v>
      </c>
      <c r="AG25">
        <v>0.11</v>
      </c>
      <c r="AH25">
        <v>2</v>
      </c>
      <c r="AI25">
        <v>96870684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96870694</v>
      </c>
      <c r="C26">
        <v>96870679</v>
      </c>
      <c r="D26">
        <v>76370015</v>
      </c>
      <c r="E26">
        <v>1</v>
      </c>
      <c r="F26">
        <v>1</v>
      </c>
      <c r="G26">
        <v>1</v>
      </c>
      <c r="H26">
        <v>3</v>
      </c>
      <c r="I26" t="s">
        <v>239</v>
      </c>
      <c r="J26" t="s">
        <v>240</v>
      </c>
      <c r="K26" t="s">
        <v>241</v>
      </c>
      <c r="L26">
        <v>1348</v>
      </c>
      <c r="N26">
        <v>1009</v>
      </c>
      <c r="O26" t="s">
        <v>227</v>
      </c>
      <c r="P26" t="s">
        <v>227</v>
      </c>
      <c r="Q26">
        <v>1000</v>
      </c>
      <c r="X26">
        <v>3.0000000000000001E-3</v>
      </c>
      <c r="Y26">
        <v>5000.01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4</v>
      </c>
      <c r="AG26">
        <v>3.0000000000000001E-3</v>
      </c>
      <c r="AH26">
        <v>2</v>
      </c>
      <c r="AI26">
        <v>96870685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96870695</v>
      </c>
      <c r="C27">
        <v>96870679</v>
      </c>
      <c r="D27">
        <v>76370338</v>
      </c>
      <c r="E27">
        <v>1</v>
      </c>
      <c r="F27">
        <v>1</v>
      </c>
      <c r="G27">
        <v>1</v>
      </c>
      <c r="H27">
        <v>3</v>
      </c>
      <c r="I27" t="s">
        <v>242</v>
      </c>
      <c r="J27" t="s">
        <v>243</v>
      </c>
      <c r="K27" t="s">
        <v>244</v>
      </c>
      <c r="L27">
        <v>1346</v>
      </c>
      <c r="N27">
        <v>1009</v>
      </c>
      <c r="O27" t="s">
        <v>245</v>
      </c>
      <c r="P27" t="s">
        <v>245</v>
      </c>
      <c r="Q27">
        <v>1</v>
      </c>
      <c r="X27">
        <v>0.8</v>
      </c>
      <c r="Y27">
        <v>28.67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</v>
      </c>
      <c r="AG27">
        <v>0.8</v>
      </c>
      <c r="AH27">
        <v>2</v>
      </c>
      <c r="AI27">
        <v>96870686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96870696</v>
      </c>
      <c r="C28">
        <v>96870679</v>
      </c>
      <c r="D28">
        <v>76423675</v>
      </c>
      <c r="E28">
        <v>1</v>
      </c>
      <c r="F28">
        <v>1</v>
      </c>
      <c r="G28">
        <v>1</v>
      </c>
      <c r="H28">
        <v>3</v>
      </c>
      <c r="I28" t="s">
        <v>246</v>
      </c>
      <c r="J28" t="s">
        <v>247</v>
      </c>
      <c r="K28" t="s">
        <v>248</v>
      </c>
      <c r="L28">
        <v>1354</v>
      </c>
      <c r="N28">
        <v>1010</v>
      </c>
      <c r="O28" t="s">
        <v>108</v>
      </c>
      <c r="P28" t="s">
        <v>108</v>
      </c>
      <c r="Q28">
        <v>1</v>
      </c>
      <c r="X28">
        <v>102</v>
      </c>
      <c r="Y28">
        <v>3.67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</v>
      </c>
      <c r="AG28">
        <v>102</v>
      </c>
      <c r="AH28">
        <v>2</v>
      </c>
      <c r="AI28">
        <v>96870687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96870697</v>
      </c>
      <c r="C29">
        <v>96870679</v>
      </c>
      <c r="D29">
        <v>76432106</v>
      </c>
      <c r="E29">
        <v>1</v>
      </c>
      <c r="F29">
        <v>1</v>
      </c>
      <c r="G29">
        <v>1</v>
      </c>
      <c r="H29">
        <v>3</v>
      </c>
      <c r="I29" t="s">
        <v>228</v>
      </c>
      <c r="J29" t="s">
        <v>229</v>
      </c>
      <c r="K29" t="s">
        <v>230</v>
      </c>
      <c r="L29">
        <v>1374</v>
      </c>
      <c r="N29">
        <v>1013</v>
      </c>
      <c r="O29" t="s">
        <v>231</v>
      </c>
      <c r="P29" t="s">
        <v>231</v>
      </c>
      <c r="Q29">
        <v>1</v>
      </c>
      <c r="X29">
        <v>9.0399999999999991</v>
      </c>
      <c r="Y29">
        <v>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4</v>
      </c>
      <c r="AG29">
        <v>9.0399999999999991</v>
      </c>
      <c r="AH29">
        <v>2</v>
      </c>
      <c r="AI29">
        <v>96870688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96870689</v>
      </c>
      <c r="C30">
        <v>96870679</v>
      </c>
      <c r="D30">
        <v>76624295</v>
      </c>
      <c r="E30">
        <v>1</v>
      </c>
      <c r="F30">
        <v>1</v>
      </c>
      <c r="G30">
        <v>1</v>
      </c>
      <c r="H30">
        <v>1</v>
      </c>
      <c r="I30" t="s">
        <v>234</v>
      </c>
      <c r="J30" t="s">
        <v>4</v>
      </c>
      <c r="K30" t="s">
        <v>235</v>
      </c>
      <c r="L30">
        <v>1369</v>
      </c>
      <c r="N30">
        <v>1013</v>
      </c>
      <c r="O30" t="s">
        <v>214</v>
      </c>
      <c r="P30" t="s">
        <v>214</v>
      </c>
      <c r="Q30">
        <v>1</v>
      </c>
      <c r="X30">
        <v>47</v>
      </c>
      <c r="Y30">
        <v>0</v>
      </c>
      <c r="Z30">
        <v>0</v>
      </c>
      <c r="AA30">
        <v>0</v>
      </c>
      <c r="AB30">
        <v>9.6199999999999992</v>
      </c>
      <c r="AC30">
        <v>0</v>
      </c>
      <c r="AD30">
        <v>1</v>
      </c>
      <c r="AE30">
        <v>1</v>
      </c>
      <c r="AF30" t="s">
        <v>21</v>
      </c>
      <c r="AG30">
        <v>49.35</v>
      </c>
      <c r="AH30">
        <v>2</v>
      </c>
      <c r="AI30">
        <v>96870680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96870690</v>
      </c>
      <c r="C31">
        <v>96870679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25</v>
      </c>
      <c r="J31" t="s">
        <v>4</v>
      </c>
      <c r="K31" t="s">
        <v>215</v>
      </c>
      <c r="L31">
        <v>608254</v>
      </c>
      <c r="N31">
        <v>1013</v>
      </c>
      <c r="O31" t="s">
        <v>216</v>
      </c>
      <c r="P31" t="s">
        <v>216</v>
      </c>
      <c r="Q31">
        <v>1</v>
      </c>
      <c r="X31">
        <v>0.11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4</v>
      </c>
      <c r="AG31">
        <v>0.11</v>
      </c>
      <c r="AH31">
        <v>2</v>
      </c>
      <c r="AI31">
        <v>96870681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96870691</v>
      </c>
      <c r="C32">
        <v>96870679</v>
      </c>
      <c r="D32">
        <v>76432618</v>
      </c>
      <c r="E32">
        <v>1</v>
      </c>
      <c r="F32">
        <v>1</v>
      </c>
      <c r="G32">
        <v>1</v>
      </c>
      <c r="H32">
        <v>2</v>
      </c>
      <c r="I32" t="s">
        <v>217</v>
      </c>
      <c r="J32" t="s">
        <v>218</v>
      </c>
      <c r="K32" t="s">
        <v>219</v>
      </c>
      <c r="L32">
        <v>1368</v>
      </c>
      <c r="N32">
        <v>1011</v>
      </c>
      <c r="O32" t="s">
        <v>220</v>
      </c>
      <c r="P32" t="s">
        <v>220</v>
      </c>
      <c r="Q32">
        <v>1</v>
      </c>
      <c r="X32">
        <v>0.11</v>
      </c>
      <c r="Y32">
        <v>0</v>
      </c>
      <c r="Z32">
        <v>134.65</v>
      </c>
      <c r="AA32">
        <v>13.5</v>
      </c>
      <c r="AB32">
        <v>0</v>
      </c>
      <c r="AC32">
        <v>0</v>
      </c>
      <c r="AD32">
        <v>1</v>
      </c>
      <c r="AE32">
        <v>0</v>
      </c>
      <c r="AF32" t="s">
        <v>4</v>
      </c>
      <c r="AG32">
        <v>0.11</v>
      </c>
      <c r="AH32">
        <v>2</v>
      </c>
      <c r="AI32">
        <v>96870682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96870692</v>
      </c>
      <c r="C33">
        <v>96870679</v>
      </c>
      <c r="D33">
        <v>76432833</v>
      </c>
      <c r="E33">
        <v>1</v>
      </c>
      <c r="F33">
        <v>1</v>
      </c>
      <c r="G33">
        <v>1</v>
      </c>
      <c r="H33">
        <v>2</v>
      </c>
      <c r="I33" t="s">
        <v>236</v>
      </c>
      <c r="J33" t="s">
        <v>237</v>
      </c>
      <c r="K33" t="s">
        <v>238</v>
      </c>
      <c r="L33">
        <v>1368</v>
      </c>
      <c r="N33">
        <v>1011</v>
      </c>
      <c r="O33" t="s">
        <v>220</v>
      </c>
      <c r="P33" t="s">
        <v>220</v>
      </c>
      <c r="Q33">
        <v>1</v>
      </c>
      <c r="X33">
        <v>0.19</v>
      </c>
      <c r="Y33">
        <v>0</v>
      </c>
      <c r="Z33">
        <v>8.1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4</v>
      </c>
      <c r="AG33">
        <v>0.19</v>
      </c>
      <c r="AH33">
        <v>2</v>
      </c>
      <c r="AI33">
        <v>96870683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96870693</v>
      </c>
      <c r="C34">
        <v>96870679</v>
      </c>
      <c r="D34">
        <v>76434481</v>
      </c>
      <c r="E34">
        <v>1</v>
      </c>
      <c r="F34">
        <v>1</v>
      </c>
      <c r="G34">
        <v>1</v>
      </c>
      <c r="H34">
        <v>2</v>
      </c>
      <c r="I34" t="s">
        <v>221</v>
      </c>
      <c r="J34" t="s">
        <v>222</v>
      </c>
      <c r="K34" t="s">
        <v>223</v>
      </c>
      <c r="L34">
        <v>1368</v>
      </c>
      <c r="N34">
        <v>1011</v>
      </c>
      <c r="O34" t="s">
        <v>220</v>
      </c>
      <c r="P34" t="s">
        <v>220</v>
      </c>
      <c r="Q34">
        <v>1</v>
      </c>
      <c r="X34">
        <v>0.11</v>
      </c>
      <c r="Y34">
        <v>0</v>
      </c>
      <c r="Z34">
        <v>87.17</v>
      </c>
      <c r="AA34">
        <v>11.6</v>
      </c>
      <c r="AB34">
        <v>0</v>
      </c>
      <c r="AC34">
        <v>0</v>
      </c>
      <c r="AD34">
        <v>1</v>
      </c>
      <c r="AE34">
        <v>0</v>
      </c>
      <c r="AF34" t="s">
        <v>4</v>
      </c>
      <c r="AG34">
        <v>0.11</v>
      </c>
      <c r="AH34">
        <v>2</v>
      </c>
      <c r="AI34">
        <v>96870684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96870694</v>
      </c>
      <c r="C35">
        <v>96870679</v>
      </c>
      <c r="D35">
        <v>76370015</v>
      </c>
      <c r="E35">
        <v>1</v>
      </c>
      <c r="F35">
        <v>1</v>
      </c>
      <c r="G35">
        <v>1</v>
      </c>
      <c r="H35">
        <v>3</v>
      </c>
      <c r="I35" t="s">
        <v>239</v>
      </c>
      <c r="J35" t="s">
        <v>240</v>
      </c>
      <c r="K35" t="s">
        <v>241</v>
      </c>
      <c r="L35">
        <v>1348</v>
      </c>
      <c r="N35">
        <v>1009</v>
      </c>
      <c r="O35" t="s">
        <v>227</v>
      </c>
      <c r="P35" t="s">
        <v>227</v>
      </c>
      <c r="Q35">
        <v>1000</v>
      </c>
      <c r="X35">
        <v>3.0000000000000001E-3</v>
      </c>
      <c r="Y35">
        <v>5000.01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4</v>
      </c>
      <c r="AG35">
        <v>3.0000000000000001E-3</v>
      </c>
      <c r="AH35">
        <v>2</v>
      </c>
      <c r="AI35">
        <v>96870685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96870695</v>
      </c>
      <c r="C36">
        <v>96870679</v>
      </c>
      <c r="D36">
        <v>76370338</v>
      </c>
      <c r="E36">
        <v>1</v>
      </c>
      <c r="F36">
        <v>1</v>
      </c>
      <c r="G36">
        <v>1</v>
      </c>
      <c r="H36">
        <v>3</v>
      </c>
      <c r="I36" t="s">
        <v>242</v>
      </c>
      <c r="J36" t="s">
        <v>243</v>
      </c>
      <c r="K36" t="s">
        <v>244</v>
      </c>
      <c r="L36">
        <v>1346</v>
      </c>
      <c r="N36">
        <v>1009</v>
      </c>
      <c r="O36" t="s">
        <v>245</v>
      </c>
      <c r="P36" t="s">
        <v>245</v>
      </c>
      <c r="Q36">
        <v>1</v>
      </c>
      <c r="X36">
        <v>0.8</v>
      </c>
      <c r="Y36">
        <v>28.67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4</v>
      </c>
      <c r="AG36">
        <v>0.8</v>
      </c>
      <c r="AH36">
        <v>2</v>
      </c>
      <c r="AI36">
        <v>96870686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ROW(Source!A33)</f>
        <v>33</v>
      </c>
      <c r="B37">
        <v>96870696</v>
      </c>
      <c r="C37">
        <v>96870679</v>
      </c>
      <c r="D37">
        <v>76423675</v>
      </c>
      <c r="E37">
        <v>1</v>
      </c>
      <c r="F37">
        <v>1</v>
      </c>
      <c r="G37">
        <v>1</v>
      </c>
      <c r="H37">
        <v>3</v>
      </c>
      <c r="I37" t="s">
        <v>246</v>
      </c>
      <c r="J37" t="s">
        <v>247</v>
      </c>
      <c r="K37" t="s">
        <v>248</v>
      </c>
      <c r="L37">
        <v>1354</v>
      </c>
      <c r="N37">
        <v>1010</v>
      </c>
      <c r="O37" t="s">
        <v>108</v>
      </c>
      <c r="P37" t="s">
        <v>108</v>
      </c>
      <c r="Q37">
        <v>1</v>
      </c>
      <c r="X37">
        <v>102</v>
      </c>
      <c r="Y37">
        <v>3.67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4</v>
      </c>
      <c r="AG37">
        <v>102</v>
      </c>
      <c r="AH37">
        <v>2</v>
      </c>
      <c r="AI37">
        <v>96870687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ROW(Source!A33)</f>
        <v>33</v>
      </c>
      <c r="B38">
        <v>96870697</v>
      </c>
      <c r="C38">
        <v>96870679</v>
      </c>
      <c r="D38">
        <v>76432106</v>
      </c>
      <c r="E38">
        <v>1</v>
      </c>
      <c r="F38">
        <v>1</v>
      </c>
      <c r="G38">
        <v>1</v>
      </c>
      <c r="H38">
        <v>3</v>
      </c>
      <c r="I38" t="s">
        <v>228</v>
      </c>
      <c r="J38" t="s">
        <v>229</v>
      </c>
      <c r="K38" t="s">
        <v>230</v>
      </c>
      <c r="L38">
        <v>1374</v>
      </c>
      <c r="N38">
        <v>1013</v>
      </c>
      <c r="O38" t="s">
        <v>231</v>
      </c>
      <c r="P38" t="s">
        <v>231</v>
      </c>
      <c r="Q38">
        <v>1</v>
      </c>
      <c r="X38">
        <v>9.0399999999999991</v>
      </c>
      <c r="Y38">
        <v>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</v>
      </c>
      <c r="AG38">
        <v>9.0399999999999991</v>
      </c>
      <c r="AH38">
        <v>2</v>
      </c>
      <c r="AI38">
        <v>96870688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ROW(Source!A34)</f>
        <v>34</v>
      </c>
      <c r="B39">
        <v>96870708</v>
      </c>
      <c r="C39">
        <v>96870698</v>
      </c>
      <c r="D39">
        <v>76624295</v>
      </c>
      <c r="E39">
        <v>1</v>
      </c>
      <c r="F39">
        <v>1</v>
      </c>
      <c r="G39">
        <v>1</v>
      </c>
      <c r="H39">
        <v>1</v>
      </c>
      <c r="I39" t="s">
        <v>234</v>
      </c>
      <c r="J39" t="s">
        <v>4</v>
      </c>
      <c r="K39" t="s">
        <v>235</v>
      </c>
      <c r="L39">
        <v>1369</v>
      </c>
      <c r="N39">
        <v>1013</v>
      </c>
      <c r="O39" t="s">
        <v>214</v>
      </c>
      <c r="P39" t="s">
        <v>214</v>
      </c>
      <c r="Q39">
        <v>1</v>
      </c>
      <c r="X39">
        <v>0.92</v>
      </c>
      <c r="Y39">
        <v>0</v>
      </c>
      <c r="Z39">
        <v>0</v>
      </c>
      <c r="AA39">
        <v>0</v>
      </c>
      <c r="AB39">
        <v>9.6199999999999992</v>
      </c>
      <c r="AC39">
        <v>0</v>
      </c>
      <c r="AD39">
        <v>1</v>
      </c>
      <c r="AE39">
        <v>1</v>
      </c>
      <c r="AF39" t="s">
        <v>4</v>
      </c>
      <c r="AG39">
        <v>0.92</v>
      </c>
      <c r="AH39">
        <v>2</v>
      </c>
      <c r="AI39">
        <v>96870699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ROW(Source!A34)</f>
        <v>34</v>
      </c>
      <c r="B40">
        <v>96870709</v>
      </c>
      <c r="C40">
        <v>96870698</v>
      </c>
      <c r="D40">
        <v>121548</v>
      </c>
      <c r="E40">
        <v>1</v>
      </c>
      <c r="F40">
        <v>1</v>
      </c>
      <c r="G40">
        <v>1</v>
      </c>
      <c r="H40">
        <v>1</v>
      </c>
      <c r="I40" t="s">
        <v>25</v>
      </c>
      <c r="J40" t="s">
        <v>4</v>
      </c>
      <c r="K40" t="s">
        <v>215</v>
      </c>
      <c r="L40">
        <v>608254</v>
      </c>
      <c r="N40">
        <v>1013</v>
      </c>
      <c r="O40" t="s">
        <v>216</v>
      </c>
      <c r="P40" t="s">
        <v>216</v>
      </c>
      <c r="Q40">
        <v>1</v>
      </c>
      <c r="X40">
        <v>0.01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4</v>
      </c>
      <c r="AG40">
        <v>0.01</v>
      </c>
      <c r="AH40">
        <v>2</v>
      </c>
      <c r="AI40">
        <v>96870700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ROW(Source!A34)</f>
        <v>34</v>
      </c>
      <c r="B41">
        <v>96870710</v>
      </c>
      <c r="C41">
        <v>96870698</v>
      </c>
      <c r="D41">
        <v>76432618</v>
      </c>
      <c r="E41">
        <v>1</v>
      </c>
      <c r="F41">
        <v>1</v>
      </c>
      <c r="G41">
        <v>1</v>
      </c>
      <c r="H41">
        <v>2</v>
      </c>
      <c r="I41" t="s">
        <v>217</v>
      </c>
      <c r="J41" t="s">
        <v>218</v>
      </c>
      <c r="K41" t="s">
        <v>219</v>
      </c>
      <c r="L41">
        <v>1368</v>
      </c>
      <c r="N41">
        <v>1011</v>
      </c>
      <c r="O41" t="s">
        <v>220</v>
      </c>
      <c r="P41" t="s">
        <v>220</v>
      </c>
      <c r="Q41">
        <v>1</v>
      </c>
      <c r="X41">
        <v>0.01</v>
      </c>
      <c r="Y41">
        <v>0</v>
      </c>
      <c r="Z41">
        <v>134.65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4</v>
      </c>
      <c r="AG41">
        <v>0.01</v>
      </c>
      <c r="AH41">
        <v>2</v>
      </c>
      <c r="AI41">
        <v>96870701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ROW(Source!A34)</f>
        <v>34</v>
      </c>
      <c r="B42">
        <v>96870711</v>
      </c>
      <c r="C42">
        <v>96870698</v>
      </c>
      <c r="D42">
        <v>76434481</v>
      </c>
      <c r="E42">
        <v>1</v>
      </c>
      <c r="F42">
        <v>1</v>
      </c>
      <c r="G42">
        <v>1</v>
      </c>
      <c r="H42">
        <v>2</v>
      </c>
      <c r="I42" t="s">
        <v>221</v>
      </c>
      <c r="J42" t="s">
        <v>222</v>
      </c>
      <c r="K42" t="s">
        <v>223</v>
      </c>
      <c r="L42">
        <v>1368</v>
      </c>
      <c r="N42">
        <v>1011</v>
      </c>
      <c r="O42" t="s">
        <v>220</v>
      </c>
      <c r="P42" t="s">
        <v>220</v>
      </c>
      <c r="Q42">
        <v>1</v>
      </c>
      <c r="X42">
        <v>0.01</v>
      </c>
      <c r="Y42">
        <v>0</v>
      </c>
      <c r="Z42">
        <v>87.17</v>
      </c>
      <c r="AA42">
        <v>11.6</v>
      </c>
      <c r="AB42">
        <v>0</v>
      </c>
      <c r="AC42">
        <v>0</v>
      </c>
      <c r="AD42">
        <v>1</v>
      </c>
      <c r="AE42">
        <v>0</v>
      </c>
      <c r="AF42" t="s">
        <v>4</v>
      </c>
      <c r="AG42">
        <v>0.01</v>
      </c>
      <c r="AH42">
        <v>2</v>
      </c>
      <c r="AI42">
        <v>96870702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ROW(Source!A34)</f>
        <v>34</v>
      </c>
      <c r="B43">
        <v>96870712</v>
      </c>
      <c r="C43">
        <v>96870698</v>
      </c>
      <c r="D43">
        <v>76368658</v>
      </c>
      <c r="E43">
        <v>1</v>
      </c>
      <c r="F43">
        <v>1</v>
      </c>
      <c r="G43">
        <v>1</v>
      </c>
      <c r="H43">
        <v>3</v>
      </c>
      <c r="I43" t="s">
        <v>249</v>
      </c>
      <c r="J43" t="s">
        <v>250</v>
      </c>
      <c r="K43" t="s">
        <v>251</v>
      </c>
      <c r="L43">
        <v>1348</v>
      </c>
      <c r="N43">
        <v>1009</v>
      </c>
      <c r="O43" t="s">
        <v>227</v>
      </c>
      <c r="P43" t="s">
        <v>227</v>
      </c>
      <c r="Q43">
        <v>1000</v>
      </c>
      <c r="X43">
        <v>8.0000000000000004E-4</v>
      </c>
      <c r="Y43">
        <v>4488.3999999999996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4</v>
      </c>
      <c r="AG43">
        <v>8.0000000000000004E-4</v>
      </c>
      <c r="AH43">
        <v>2</v>
      </c>
      <c r="AI43">
        <v>96870703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ROW(Source!A34)</f>
        <v>34</v>
      </c>
      <c r="B44">
        <v>96870713</v>
      </c>
      <c r="C44">
        <v>96870698</v>
      </c>
      <c r="D44">
        <v>76370454</v>
      </c>
      <c r="E44">
        <v>1</v>
      </c>
      <c r="F44">
        <v>1</v>
      </c>
      <c r="G44">
        <v>1</v>
      </c>
      <c r="H44">
        <v>3</v>
      </c>
      <c r="I44" t="s">
        <v>252</v>
      </c>
      <c r="J44" t="s">
        <v>253</v>
      </c>
      <c r="K44" t="s">
        <v>254</v>
      </c>
      <c r="L44">
        <v>1346</v>
      </c>
      <c r="N44">
        <v>1009</v>
      </c>
      <c r="O44" t="s">
        <v>245</v>
      </c>
      <c r="P44" t="s">
        <v>245</v>
      </c>
      <c r="Q44">
        <v>1</v>
      </c>
      <c r="X44">
        <v>0.15</v>
      </c>
      <c r="Y44">
        <v>6.09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4</v>
      </c>
      <c r="AG44">
        <v>0.15</v>
      </c>
      <c r="AH44">
        <v>2</v>
      </c>
      <c r="AI44">
        <v>96870704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ROW(Source!A34)</f>
        <v>34</v>
      </c>
      <c r="B45">
        <v>96870714</v>
      </c>
      <c r="C45">
        <v>96870698</v>
      </c>
      <c r="D45">
        <v>76370623</v>
      </c>
      <c r="E45">
        <v>1</v>
      </c>
      <c r="F45">
        <v>1</v>
      </c>
      <c r="G45">
        <v>1</v>
      </c>
      <c r="H45">
        <v>3</v>
      </c>
      <c r="I45" t="s">
        <v>255</v>
      </c>
      <c r="J45" t="s">
        <v>256</v>
      </c>
      <c r="K45" t="s">
        <v>257</v>
      </c>
      <c r="L45">
        <v>1308</v>
      </c>
      <c r="N45">
        <v>1003</v>
      </c>
      <c r="O45" t="s">
        <v>258</v>
      </c>
      <c r="P45" t="s">
        <v>258</v>
      </c>
      <c r="Q45">
        <v>100</v>
      </c>
      <c r="X45">
        <v>2.3999999999999998E-3</v>
      </c>
      <c r="Y45">
        <v>120.36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4</v>
      </c>
      <c r="AG45">
        <v>2.3999999999999998E-3</v>
      </c>
      <c r="AH45">
        <v>2</v>
      </c>
      <c r="AI45">
        <v>96870705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ROW(Source!A34)</f>
        <v>34</v>
      </c>
      <c r="B46">
        <v>96870715</v>
      </c>
      <c r="C46">
        <v>96870698</v>
      </c>
      <c r="D46">
        <v>76424758</v>
      </c>
      <c r="E46">
        <v>1</v>
      </c>
      <c r="F46">
        <v>1</v>
      </c>
      <c r="G46">
        <v>1</v>
      </c>
      <c r="H46">
        <v>3</v>
      </c>
      <c r="I46" t="s">
        <v>259</v>
      </c>
      <c r="J46" t="s">
        <v>260</v>
      </c>
      <c r="K46" t="s">
        <v>261</v>
      </c>
      <c r="L46">
        <v>1348</v>
      </c>
      <c r="N46">
        <v>1009</v>
      </c>
      <c r="O46" t="s">
        <v>227</v>
      </c>
      <c r="P46" t="s">
        <v>227</v>
      </c>
      <c r="Q46">
        <v>1000</v>
      </c>
      <c r="X46">
        <v>1.0000000000000001E-5</v>
      </c>
      <c r="Y46">
        <v>7679.6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4</v>
      </c>
      <c r="AG46">
        <v>1.0000000000000001E-5</v>
      </c>
      <c r="AH46">
        <v>2</v>
      </c>
      <c r="AI46">
        <v>96870706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ROW(Source!A34)</f>
        <v>34</v>
      </c>
      <c r="B47">
        <v>96870716</v>
      </c>
      <c r="C47">
        <v>96870698</v>
      </c>
      <c r="D47">
        <v>76432106</v>
      </c>
      <c r="E47">
        <v>1</v>
      </c>
      <c r="F47">
        <v>1</v>
      </c>
      <c r="G47">
        <v>1</v>
      </c>
      <c r="H47">
        <v>3</v>
      </c>
      <c r="I47" t="s">
        <v>228</v>
      </c>
      <c r="J47" t="s">
        <v>229</v>
      </c>
      <c r="K47" t="s">
        <v>230</v>
      </c>
      <c r="L47">
        <v>1374</v>
      </c>
      <c r="N47">
        <v>1013</v>
      </c>
      <c r="O47" t="s">
        <v>231</v>
      </c>
      <c r="P47" t="s">
        <v>231</v>
      </c>
      <c r="Q47">
        <v>1</v>
      </c>
      <c r="X47">
        <v>0.18</v>
      </c>
      <c r="Y47">
        <v>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4</v>
      </c>
      <c r="AG47">
        <v>0.18</v>
      </c>
      <c r="AH47">
        <v>2</v>
      </c>
      <c r="AI47">
        <v>96870707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ROW(Source!A35)</f>
        <v>35</v>
      </c>
      <c r="B48">
        <v>96870708</v>
      </c>
      <c r="C48">
        <v>96870698</v>
      </c>
      <c r="D48">
        <v>76624295</v>
      </c>
      <c r="E48">
        <v>1</v>
      </c>
      <c r="F48">
        <v>1</v>
      </c>
      <c r="G48">
        <v>1</v>
      </c>
      <c r="H48">
        <v>1</v>
      </c>
      <c r="I48" t="s">
        <v>234</v>
      </c>
      <c r="J48" t="s">
        <v>4</v>
      </c>
      <c r="K48" t="s">
        <v>235</v>
      </c>
      <c r="L48">
        <v>1369</v>
      </c>
      <c r="N48">
        <v>1013</v>
      </c>
      <c r="O48" t="s">
        <v>214</v>
      </c>
      <c r="P48" t="s">
        <v>214</v>
      </c>
      <c r="Q48">
        <v>1</v>
      </c>
      <c r="X48">
        <v>0.92</v>
      </c>
      <c r="Y48">
        <v>0</v>
      </c>
      <c r="Z48">
        <v>0</v>
      </c>
      <c r="AA48">
        <v>0</v>
      </c>
      <c r="AB48">
        <v>9.6199999999999992</v>
      </c>
      <c r="AC48">
        <v>0</v>
      </c>
      <c r="AD48">
        <v>1</v>
      </c>
      <c r="AE48">
        <v>1</v>
      </c>
      <c r="AF48" t="s">
        <v>4</v>
      </c>
      <c r="AG48">
        <v>0.92</v>
      </c>
      <c r="AH48">
        <v>2</v>
      </c>
      <c r="AI48">
        <v>96870699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ROW(Source!A35)</f>
        <v>35</v>
      </c>
      <c r="B49">
        <v>96870709</v>
      </c>
      <c r="C49">
        <v>96870698</v>
      </c>
      <c r="D49">
        <v>121548</v>
      </c>
      <c r="E49">
        <v>1</v>
      </c>
      <c r="F49">
        <v>1</v>
      </c>
      <c r="G49">
        <v>1</v>
      </c>
      <c r="H49">
        <v>1</v>
      </c>
      <c r="I49" t="s">
        <v>25</v>
      </c>
      <c r="J49" t="s">
        <v>4</v>
      </c>
      <c r="K49" t="s">
        <v>215</v>
      </c>
      <c r="L49">
        <v>608254</v>
      </c>
      <c r="N49">
        <v>1013</v>
      </c>
      <c r="O49" t="s">
        <v>216</v>
      </c>
      <c r="P49" t="s">
        <v>216</v>
      </c>
      <c r="Q49">
        <v>1</v>
      </c>
      <c r="X49">
        <v>0.01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4</v>
      </c>
      <c r="AG49">
        <v>0.01</v>
      </c>
      <c r="AH49">
        <v>2</v>
      </c>
      <c r="AI49">
        <v>96870700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ROW(Source!A35)</f>
        <v>35</v>
      </c>
      <c r="B50">
        <v>96870710</v>
      </c>
      <c r="C50">
        <v>96870698</v>
      </c>
      <c r="D50">
        <v>76432618</v>
      </c>
      <c r="E50">
        <v>1</v>
      </c>
      <c r="F50">
        <v>1</v>
      </c>
      <c r="G50">
        <v>1</v>
      </c>
      <c r="H50">
        <v>2</v>
      </c>
      <c r="I50" t="s">
        <v>217</v>
      </c>
      <c r="J50" t="s">
        <v>218</v>
      </c>
      <c r="K50" t="s">
        <v>219</v>
      </c>
      <c r="L50">
        <v>1368</v>
      </c>
      <c r="N50">
        <v>1011</v>
      </c>
      <c r="O50" t="s">
        <v>220</v>
      </c>
      <c r="P50" t="s">
        <v>220</v>
      </c>
      <c r="Q50">
        <v>1</v>
      </c>
      <c r="X50">
        <v>0.01</v>
      </c>
      <c r="Y50">
        <v>0</v>
      </c>
      <c r="Z50">
        <v>134.65</v>
      </c>
      <c r="AA50">
        <v>13.5</v>
      </c>
      <c r="AB50">
        <v>0</v>
      </c>
      <c r="AC50">
        <v>0</v>
      </c>
      <c r="AD50">
        <v>1</v>
      </c>
      <c r="AE50">
        <v>0</v>
      </c>
      <c r="AF50" t="s">
        <v>4</v>
      </c>
      <c r="AG50">
        <v>0.01</v>
      </c>
      <c r="AH50">
        <v>2</v>
      </c>
      <c r="AI50">
        <v>96870701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ROW(Source!A35)</f>
        <v>35</v>
      </c>
      <c r="B51">
        <v>96870711</v>
      </c>
      <c r="C51">
        <v>96870698</v>
      </c>
      <c r="D51">
        <v>76434481</v>
      </c>
      <c r="E51">
        <v>1</v>
      </c>
      <c r="F51">
        <v>1</v>
      </c>
      <c r="G51">
        <v>1</v>
      </c>
      <c r="H51">
        <v>2</v>
      </c>
      <c r="I51" t="s">
        <v>221</v>
      </c>
      <c r="J51" t="s">
        <v>222</v>
      </c>
      <c r="K51" t="s">
        <v>223</v>
      </c>
      <c r="L51">
        <v>1368</v>
      </c>
      <c r="N51">
        <v>1011</v>
      </c>
      <c r="O51" t="s">
        <v>220</v>
      </c>
      <c r="P51" t="s">
        <v>220</v>
      </c>
      <c r="Q51">
        <v>1</v>
      </c>
      <c r="X51">
        <v>0.01</v>
      </c>
      <c r="Y51">
        <v>0</v>
      </c>
      <c r="Z51">
        <v>87.17</v>
      </c>
      <c r="AA51">
        <v>11.6</v>
      </c>
      <c r="AB51">
        <v>0</v>
      </c>
      <c r="AC51">
        <v>0</v>
      </c>
      <c r="AD51">
        <v>1</v>
      </c>
      <c r="AE51">
        <v>0</v>
      </c>
      <c r="AF51" t="s">
        <v>4</v>
      </c>
      <c r="AG51">
        <v>0.01</v>
      </c>
      <c r="AH51">
        <v>2</v>
      </c>
      <c r="AI51">
        <v>96870702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ROW(Source!A35)</f>
        <v>35</v>
      </c>
      <c r="B52">
        <v>96870712</v>
      </c>
      <c r="C52">
        <v>96870698</v>
      </c>
      <c r="D52">
        <v>76368658</v>
      </c>
      <c r="E52">
        <v>1</v>
      </c>
      <c r="F52">
        <v>1</v>
      </c>
      <c r="G52">
        <v>1</v>
      </c>
      <c r="H52">
        <v>3</v>
      </c>
      <c r="I52" t="s">
        <v>249</v>
      </c>
      <c r="J52" t="s">
        <v>250</v>
      </c>
      <c r="K52" t="s">
        <v>251</v>
      </c>
      <c r="L52">
        <v>1348</v>
      </c>
      <c r="N52">
        <v>1009</v>
      </c>
      <c r="O52" t="s">
        <v>227</v>
      </c>
      <c r="P52" t="s">
        <v>227</v>
      </c>
      <c r="Q52">
        <v>1000</v>
      </c>
      <c r="X52">
        <v>8.0000000000000004E-4</v>
      </c>
      <c r="Y52">
        <v>4488.3999999999996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4</v>
      </c>
      <c r="AG52">
        <v>8.0000000000000004E-4</v>
      </c>
      <c r="AH52">
        <v>2</v>
      </c>
      <c r="AI52">
        <v>96870703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ROW(Source!A35)</f>
        <v>35</v>
      </c>
      <c r="B53">
        <v>96870713</v>
      </c>
      <c r="C53">
        <v>96870698</v>
      </c>
      <c r="D53">
        <v>76370454</v>
      </c>
      <c r="E53">
        <v>1</v>
      </c>
      <c r="F53">
        <v>1</v>
      </c>
      <c r="G53">
        <v>1</v>
      </c>
      <c r="H53">
        <v>3</v>
      </c>
      <c r="I53" t="s">
        <v>252</v>
      </c>
      <c r="J53" t="s">
        <v>253</v>
      </c>
      <c r="K53" t="s">
        <v>254</v>
      </c>
      <c r="L53">
        <v>1346</v>
      </c>
      <c r="N53">
        <v>1009</v>
      </c>
      <c r="O53" t="s">
        <v>245</v>
      </c>
      <c r="P53" t="s">
        <v>245</v>
      </c>
      <c r="Q53">
        <v>1</v>
      </c>
      <c r="X53">
        <v>0.15</v>
      </c>
      <c r="Y53">
        <v>6.09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4</v>
      </c>
      <c r="AG53">
        <v>0.15</v>
      </c>
      <c r="AH53">
        <v>2</v>
      </c>
      <c r="AI53">
        <v>96870704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ROW(Source!A35)</f>
        <v>35</v>
      </c>
      <c r="B54">
        <v>96870714</v>
      </c>
      <c r="C54">
        <v>96870698</v>
      </c>
      <c r="D54">
        <v>76370623</v>
      </c>
      <c r="E54">
        <v>1</v>
      </c>
      <c r="F54">
        <v>1</v>
      </c>
      <c r="G54">
        <v>1</v>
      </c>
      <c r="H54">
        <v>3</v>
      </c>
      <c r="I54" t="s">
        <v>255</v>
      </c>
      <c r="J54" t="s">
        <v>256</v>
      </c>
      <c r="K54" t="s">
        <v>257</v>
      </c>
      <c r="L54">
        <v>1308</v>
      </c>
      <c r="N54">
        <v>1003</v>
      </c>
      <c r="O54" t="s">
        <v>258</v>
      </c>
      <c r="P54" t="s">
        <v>258</v>
      </c>
      <c r="Q54">
        <v>100</v>
      </c>
      <c r="X54">
        <v>2.3999999999999998E-3</v>
      </c>
      <c r="Y54">
        <v>120.36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4</v>
      </c>
      <c r="AG54">
        <v>2.3999999999999998E-3</v>
      </c>
      <c r="AH54">
        <v>2</v>
      </c>
      <c r="AI54">
        <v>96870705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ROW(Source!A35)</f>
        <v>35</v>
      </c>
      <c r="B55">
        <v>96870715</v>
      </c>
      <c r="C55">
        <v>96870698</v>
      </c>
      <c r="D55">
        <v>76424758</v>
      </c>
      <c r="E55">
        <v>1</v>
      </c>
      <c r="F55">
        <v>1</v>
      </c>
      <c r="G55">
        <v>1</v>
      </c>
      <c r="H55">
        <v>3</v>
      </c>
      <c r="I55" t="s">
        <v>259</v>
      </c>
      <c r="J55" t="s">
        <v>260</v>
      </c>
      <c r="K55" t="s">
        <v>261</v>
      </c>
      <c r="L55">
        <v>1348</v>
      </c>
      <c r="N55">
        <v>1009</v>
      </c>
      <c r="O55" t="s">
        <v>227</v>
      </c>
      <c r="P55" t="s">
        <v>227</v>
      </c>
      <c r="Q55">
        <v>1000</v>
      </c>
      <c r="X55">
        <v>1.0000000000000001E-5</v>
      </c>
      <c r="Y55">
        <v>7679.6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4</v>
      </c>
      <c r="AG55">
        <v>1.0000000000000001E-5</v>
      </c>
      <c r="AH55">
        <v>2</v>
      </c>
      <c r="AI55">
        <v>96870706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ROW(Source!A35)</f>
        <v>35</v>
      </c>
      <c r="B56">
        <v>96870716</v>
      </c>
      <c r="C56">
        <v>96870698</v>
      </c>
      <c r="D56">
        <v>76432106</v>
      </c>
      <c r="E56">
        <v>1</v>
      </c>
      <c r="F56">
        <v>1</v>
      </c>
      <c r="G56">
        <v>1</v>
      </c>
      <c r="H56">
        <v>3</v>
      </c>
      <c r="I56" t="s">
        <v>228</v>
      </c>
      <c r="J56" t="s">
        <v>229</v>
      </c>
      <c r="K56" t="s">
        <v>230</v>
      </c>
      <c r="L56">
        <v>1374</v>
      </c>
      <c r="N56">
        <v>1013</v>
      </c>
      <c r="O56" t="s">
        <v>231</v>
      </c>
      <c r="P56" t="s">
        <v>231</v>
      </c>
      <c r="Q56">
        <v>1</v>
      </c>
      <c r="X56">
        <v>0.18</v>
      </c>
      <c r="Y56">
        <v>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4</v>
      </c>
      <c r="AG56">
        <v>0.18</v>
      </c>
      <c r="AH56">
        <v>2</v>
      </c>
      <c r="AI56">
        <v>96870707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ROW(Source!A36)</f>
        <v>36</v>
      </c>
      <c r="B57">
        <v>96870720</v>
      </c>
      <c r="C57">
        <v>96870717</v>
      </c>
      <c r="D57">
        <v>76624295</v>
      </c>
      <c r="E57">
        <v>1</v>
      </c>
      <c r="F57">
        <v>1</v>
      </c>
      <c r="G57">
        <v>1</v>
      </c>
      <c r="H57">
        <v>1</v>
      </c>
      <c r="I57" t="s">
        <v>234</v>
      </c>
      <c r="J57" t="s">
        <v>4</v>
      </c>
      <c r="K57" t="s">
        <v>235</v>
      </c>
      <c r="L57">
        <v>1369</v>
      </c>
      <c r="N57">
        <v>1013</v>
      </c>
      <c r="O57" t="s">
        <v>214</v>
      </c>
      <c r="P57" t="s">
        <v>214</v>
      </c>
      <c r="Q57">
        <v>1</v>
      </c>
      <c r="X57">
        <v>12.16</v>
      </c>
      <c r="Y57">
        <v>0</v>
      </c>
      <c r="Z57">
        <v>0</v>
      </c>
      <c r="AA57">
        <v>0</v>
      </c>
      <c r="AB57">
        <v>9.6199999999999992</v>
      </c>
      <c r="AC57">
        <v>0</v>
      </c>
      <c r="AD57">
        <v>1</v>
      </c>
      <c r="AE57">
        <v>1</v>
      </c>
      <c r="AF57" t="s">
        <v>4</v>
      </c>
      <c r="AG57">
        <v>12.16</v>
      </c>
      <c r="AH57">
        <v>2</v>
      </c>
      <c r="AI57">
        <v>96870718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ROW(Source!A36)</f>
        <v>36</v>
      </c>
      <c r="B58">
        <v>96870721</v>
      </c>
      <c r="C58">
        <v>96870717</v>
      </c>
      <c r="D58">
        <v>76432106</v>
      </c>
      <c r="E58">
        <v>1</v>
      </c>
      <c r="F58">
        <v>1</v>
      </c>
      <c r="G58">
        <v>1</v>
      </c>
      <c r="H58">
        <v>3</v>
      </c>
      <c r="I58" t="s">
        <v>228</v>
      </c>
      <c r="J58" t="s">
        <v>229</v>
      </c>
      <c r="K58" t="s">
        <v>230</v>
      </c>
      <c r="L58">
        <v>1374</v>
      </c>
      <c r="N58">
        <v>1013</v>
      </c>
      <c r="O58" t="s">
        <v>231</v>
      </c>
      <c r="P58" t="s">
        <v>231</v>
      </c>
      <c r="Q58">
        <v>1</v>
      </c>
      <c r="X58">
        <v>2.34</v>
      </c>
      <c r="Y58">
        <v>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4</v>
      </c>
      <c r="AG58">
        <v>2.34</v>
      </c>
      <c r="AH58">
        <v>2</v>
      </c>
      <c r="AI58">
        <v>96870719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ROW(Source!A37)</f>
        <v>37</v>
      </c>
      <c r="B59">
        <v>96870720</v>
      </c>
      <c r="C59">
        <v>96870717</v>
      </c>
      <c r="D59">
        <v>76624295</v>
      </c>
      <c r="E59">
        <v>1</v>
      </c>
      <c r="F59">
        <v>1</v>
      </c>
      <c r="G59">
        <v>1</v>
      </c>
      <c r="H59">
        <v>1</v>
      </c>
      <c r="I59" t="s">
        <v>234</v>
      </c>
      <c r="J59" t="s">
        <v>4</v>
      </c>
      <c r="K59" t="s">
        <v>235</v>
      </c>
      <c r="L59">
        <v>1369</v>
      </c>
      <c r="N59">
        <v>1013</v>
      </c>
      <c r="O59" t="s">
        <v>214</v>
      </c>
      <c r="P59" t="s">
        <v>214</v>
      </c>
      <c r="Q59">
        <v>1</v>
      </c>
      <c r="X59">
        <v>12.16</v>
      </c>
      <c r="Y59">
        <v>0</v>
      </c>
      <c r="Z59">
        <v>0</v>
      </c>
      <c r="AA59">
        <v>0</v>
      </c>
      <c r="AB59">
        <v>9.6199999999999992</v>
      </c>
      <c r="AC59">
        <v>0</v>
      </c>
      <c r="AD59">
        <v>1</v>
      </c>
      <c r="AE59">
        <v>1</v>
      </c>
      <c r="AF59" t="s">
        <v>4</v>
      </c>
      <c r="AG59">
        <v>12.16</v>
      </c>
      <c r="AH59">
        <v>2</v>
      </c>
      <c r="AI59">
        <v>96870718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ROW(Source!A37)</f>
        <v>37</v>
      </c>
      <c r="B60">
        <v>96870721</v>
      </c>
      <c r="C60">
        <v>96870717</v>
      </c>
      <c r="D60">
        <v>76432106</v>
      </c>
      <c r="E60">
        <v>1</v>
      </c>
      <c r="F60">
        <v>1</v>
      </c>
      <c r="G60">
        <v>1</v>
      </c>
      <c r="H60">
        <v>3</v>
      </c>
      <c r="I60" t="s">
        <v>228</v>
      </c>
      <c r="J60" t="s">
        <v>229</v>
      </c>
      <c r="K60" t="s">
        <v>230</v>
      </c>
      <c r="L60">
        <v>1374</v>
      </c>
      <c r="N60">
        <v>1013</v>
      </c>
      <c r="O60" t="s">
        <v>231</v>
      </c>
      <c r="P60" t="s">
        <v>231</v>
      </c>
      <c r="Q60">
        <v>1</v>
      </c>
      <c r="X60">
        <v>2.34</v>
      </c>
      <c r="Y60">
        <v>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4</v>
      </c>
      <c r="AG60">
        <v>2.34</v>
      </c>
      <c r="AH60">
        <v>2</v>
      </c>
      <c r="AI60">
        <v>96870719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ROW(Source!A73)</f>
        <v>73</v>
      </c>
      <c r="B61">
        <v>96870726</v>
      </c>
      <c r="C61">
        <v>96870722</v>
      </c>
      <c r="D61">
        <v>76673908</v>
      </c>
      <c r="E61">
        <v>1</v>
      </c>
      <c r="F61">
        <v>1</v>
      </c>
      <c r="G61">
        <v>1</v>
      </c>
      <c r="H61">
        <v>1</v>
      </c>
      <c r="I61" t="s">
        <v>262</v>
      </c>
      <c r="J61" t="s">
        <v>4</v>
      </c>
      <c r="K61" t="s">
        <v>263</v>
      </c>
      <c r="L61">
        <v>1369</v>
      </c>
      <c r="N61">
        <v>1013</v>
      </c>
      <c r="O61" t="s">
        <v>214</v>
      </c>
      <c r="P61" t="s">
        <v>214</v>
      </c>
      <c r="Q61">
        <v>1</v>
      </c>
      <c r="X61">
        <v>0.8</v>
      </c>
      <c r="Y61">
        <v>0</v>
      </c>
      <c r="Z61">
        <v>0</v>
      </c>
      <c r="AA61">
        <v>0</v>
      </c>
      <c r="AB61">
        <v>15.49</v>
      </c>
      <c r="AC61">
        <v>0</v>
      </c>
      <c r="AD61">
        <v>1</v>
      </c>
      <c r="AE61">
        <v>1</v>
      </c>
      <c r="AF61" t="s">
        <v>101</v>
      </c>
      <c r="AG61">
        <v>0.64000000000000012</v>
      </c>
      <c r="AH61">
        <v>2</v>
      </c>
      <c r="AI61">
        <v>96870723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ROW(Source!A73)</f>
        <v>73</v>
      </c>
      <c r="B62">
        <v>96870727</v>
      </c>
      <c r="C62">
        <v>96870722</v>
      </c>
      <c r="D62">
        <v>76682349</v>
      </c>
      <c r="E62">
        <v>1</v>
      </c>
      <c r="F62">
        <v>1</v>
      </c>
      <c r="G62">
        <v>1</v>
      </c>
      <c r="H62">
        <v>1</v>
      </c>
      <c r="I62" t="s">
        <v>264</v>
      </c>
      <c r="J62" t="s">
        <v>4</v>
      </c>
      <c r="K62" t="s">
        <v>265</v>
      </c>
      <c r="L62">
        <v>1369</v>
      </c>
      <c r="N62">
        <v>1013</v>
      </c>
      <c r="O62" t="s">
        <v>214</v>
      </c>
      <c r="P62" t="s">
        <v>214</v>
      </c>
      <c r="Q62">
        <v>1</v>
      </c>
      <c r="X62">
        <v>0.67</v>
      </c>
      <c r="Y62">
        <v>0</v>
      </c>
      <c r="Z62">
        <v>0</v>
      </c>
      <c r="AA62">
        <v>0</v>
      </c>
      <c r="AB62">
        <v>14.09</v>
      </c>
      <c r="AC62">
        <v>0</v>
      </c>
      <c r="AD62">
        <v>1</v>
      </c>
      <c r="AE62">
        <v>1</v>
      </c>
      <c r="AF62" t="s">
        <v>101</v>
      </c>
      <c r="AG62">
        <v>0.53600000000000003</v>
      </c>
      <c r="AH62">
        <v>2</v>
      </c>
      <c r="AI62">
        <v>96870724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ROW(Source!A73)</f>
        <v>73</v>
      </c>
      <c r="B63">
        <v>96870728</v>
      </c>
      <c r="C63">
        <v>96870722</v>
      </c>
      <c r="D63">
        <v>76682308</v>
      </c>
      <c r="E63">
        <v>1</v>
      </c>
      <c r="F63">
        <v>1</v>
      </c>
      <c r="G63">
        <v>1</v>
      </c>
      <c r="H63">
        <v>1</v>
      </c>
      <c r="I63" t="s">
        <v>266</v>
      </c>
      <c r="J63" t="s">
        <v>4</v>
      </c>
      <c r="K63" t="s">
        <v>267</v>
      </c>
      <c r="L63">
        <v>1369</v>
      </c>
      <c r="N63">
        <v>1013</v>
      </c>
      <c r="O63" t="s">
        <v>214</v>
      </c>
      <c r="P63" t="s">
        <v>214</v>
      </c>
      <c r="Q63">
        <v>1</v>
      </c>
      <c r="X63">
        <v>1.02</v>
      </c>
      <c r="Y63">
        <v>0</v>
      </c>
      <c r="Z63">
        <v>0</v>
      </c>
      <c r="AA63">
        <v>0</v>
      </c>
      <c r="AB63">
        <v>16.93</v>
      </c>
      <c r="AC63">
        <v>0</v>
      </c>
      <c r="AD63">
        <v>1</v>
      </c>
      <c r="AE63">
        <v>1</v>
      </c>
      <c r="AF63" t="s">
        <v>101</v>
      </c>
      <c r="AG63">
        <v>0.81600000000000006</v>
      </c>
      <c r="AH63">
        <v>2</v>
      </c>
      <c r="AI63">
        <v>96870725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ROW(Source!A74)</f>
        <v>74</v>
      </c>
      <c r="B64">
        <v>96870726</v>
      </c>
      <c r="C64">
        <v>96870722</v>
      </c>
      <c r="D64">
        <v>76673908</v>
      </c>
      <c r="E64">
        <v>1</v>
      </c>
      <c r="F64">
        <v>1</v>
      </c>
      <c r="G64">
        <v>1</v>
      </c>
      <c r="H64">
        <v>1</v>
      </c>
      <c r="I64" t="s">
        <v>262</v>
      </c>
      <c r="J64" t="s">
        <v>4</v>
      </c>
      <c r="K64" t="s">
        <v>263</v>
      </c>
      <c r="L64">
        <v>1369</v>
      </c>
      <c r="N64">
        <v>1013</v>
      </c>
      <c r="O64" t="s">
        <v>214</v>
      </c>
      <c r="P64" t="s">
        <v>214</v>
      </c>
      <c r="Q64">
        <v>1</v>
      </c>
      <c r="X64">
        <v>0.8</v>
      </c>
      <c r="Y64">
        <v>0</v>
      </c>
      <c r="Z64">
        <v>0</v>
      </c>
      <c r="AA64">
        <v>0</v>
      </c>
      <c r="AB64">
        <v>15.49</v>
      </c>
      <c r="AC64">
        <v>0</v>
      </c>
      <c r="AD64">
        <v>1</v>
      </c>
      <c r="AE64">
        <v>1</v>
      </c>
      <c r="AF64" t="s">
        <v>101</v>
      </c>
      <c r="AG64">
        <v>0.64000000000000012</v>
      </c>
      <c r="AH64">
        <v>2</v>
      </c>
      <c r="AI64">
        <v>96870723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ROW(Source!A74)</f>
        <v>74</v>
      </c>
      <c r="B65">
        <v>96870727</v>
      </c>
      <c r="C65">
        <v>96870722</v>
      </c>
      <c r="D65">
        <v>76682349</v>
      </c>
      <c r="E65">
        <v>1</v>
      </c>
      <c r="F65">
        <v>1</v>
      </c>
      <c r="G65">
        <v>1</v>
      </c>
      <c r="H65">
        <v>1</v>
      </c>
      <c r="I65" t="s">
        <v>264</v>
      </c>
      <c r="J65" t="s">
        <v>4</v>
      </c>
      <c r="K65" t="s">
        <v>265</v>
      </c>
      <c r="L65">
        <v>1369</v>
      </c>
      <c r="N65">
        <v>1013</v>
      </c>
      <c r="O65" t="s">
        <v>214</v>
      </c>
      <c r="P65" t="s">
        <v>214</v>
      </c>
      <c r="Q65">
        <v>1</v>
      </c>
      <c r="X65">
        <v>0.67</v>
      </c>
      <c r="Y65">
        <v>0</v>
      </c>
      <c r="Z65">
        <v>0</v>
      </c>
      <c r="AA65">
        <v>0</v>
      </c>
      <c r="AB65">
        <v>14.09</v>
      </c>
      <c r="AC65">
        <v>0</v>
      </c>
      <c r="AD65">
        <v>1</v>
      </c>
      <c r="AE65">
        <v>1</v>
      </c>
      <c r="AF65" t="s">
        <v>101</v>
      </c>
      <c r="AG65">
        <v>0.53600000000000003</v>
      </c>
      <c r="AH65">
        <v>2</v>
      </c>
      <c r="AI65">
        <v>96870724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ROW(Source!A74)</f>
        <v>74</v>
      </c>
      <c r="B66">
        <v>96870728</v>
      </c>
      <c r="C66">
        <v>96870722</v>
      </c>
      <c r="D66">
        <v>76682308</v>
      </c>
      <c r="E66">
        <v>1</v>
      </c>
      <c r="F66">
        <v>1</v>
      </c>
      <c r="G66">
        <v>1</v>
      </c>
      <c r="H66">
        <v>1</v>
      </c>
      <c r="I66" t="s">
        <v>266</v>
      </c>
      <c r="J66" t="s">
        <v>4</v>
      </c>
      <c r="K66" t="s">
        <v>267</v>
      </c>
      <c r="L66">
        <v>1369</v>
      </c>
      <c r="N66">
        <v>1013</v>
      </c>
      <c r="O66" t="s">
        <v>214</v>
      </c>
      <c r="P66" t="s">
        <v>214</v>
      </c>
      <c r="Q66">
        <v>1</v>
      </c>
      <c r="X66">
        <v>1.02</v>
      </c>
      <c r="Y66">
        <v>0</v>
      </c>
      <c r="Z66">
        <v>0</v>
      </c>
      <c r="AA66">
        <v>0</v>
      </c>
      <c r="AB66">
        <v>16.93</v>
      </c>
      <c r="AC66">
        <v>0</v>
      </c>
      <c r="AD66">
        <v>1</v>
      </c>
      <c r="AE66">
        <v>1</v>
      </c>
      <c r="AF66" t="s">
        <v>101</v>
      </c>
      <c r="AG66">
        <v>0.81600000000000006</v>
      </c>
      <c r="AH66">
        <v>2</v>
      </c>
      <c r="AI66">
        <v>96870725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2022-04-20T14:16:04Z</dcterms:created>
  <dcterms:modified xsi:type="dcterms:W3CDTF">2022-04-20T14:17:31Z</dcterms:modified>
</cp:coreProperties>
</file>